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0CB171A7-D1D6-41CC-83EB-EE44FA63ADE4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D^Dd2" sheetId="10" r:id="rId1"/>
    <sheet name="K13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2" i="10" l="1"/>
  <c r="D22" i="10" s="1"/>
  <c r="C120" i="11"/>
  <c r="C121" i="11"/>
  <c r="C122" i="11"/>
  <c r="C123" i="11"/>
  <c r="C124" i="11"/>
  <c r="C125" i="11"/>
  <c r="C126" i="11"/>
  <c r="C127" i="11"/>
  <c r="C128" i="11"/>
  <c r="C129" i="11"/>
  <c r="C130" i="11"/>
  <c r="C119" i="11"/>
  <c r="C102" i="11"/>
  <c r="C103" i="11"/>
  <c r="C104" i="11"/>
  <c r="C105" i="11"/>
  <c r="C106" i="11"/>
  <c r="C107" i="11"/>
  <c r="C108" i="11"/>
  <c r="C109" i="11"/>
  <c r="C110" i="11"/>
  <c r="C111" i="11"/>
  <c r="C112" i="11"/>
  <c r="C101" i="11"/>
  <c r="C84" i="11"/>
  <c r="C85" i="11"/>
  <c r="C86" i="11"/>
  <c r="C87" i="11"/>
  <c r="C88" i="11"/>
  <c r="C89" i="11"/>
  <c r="C90" i="11"/>
  <c r="C91" i="11"/>
  <c r="C92" i="11"/>
  <c r="C93" i="11"/>
  <c r="C94" i="11"/>
  <c r="C83" i="11"/>
  <c r="C66" i="11"/>
  <c r="C67" i="11"/>
  <c r="C68" i="11"/>
  <c r="C69" i="11"/>
  <c r="C70" i="11"/>
  <c r="C71" i="11"/>
  <c r="C72" i="11"/>
  <c r="C73" i="11"/>
  <c r="C74" i="11"/>
  <c r="C75" i="11"/>
  <c r="C76" i="11"/>
  <c r="C65" i="11"/>
  <c r="C48" i="11"/>
  <c r="C49" i="11"/>
  <c r="C50" i="11"/>
  <c r="C51" i="11"/>
  <c r="C52" i="11"/>
  <c r="C53" i="11"/>
  <c r="C54" i="11"/>
  <c r="C55" i="11"/>
  <c r="C56" i="11"/>
  <c r="C57" i="11"/>
  <c r="C58" i="11"/>
  <c r="C47" i="11"/>
  <c r="C30" i="11"/>
  <c r="C31" i="11"/>
  <c r="C32" i="11"/>
  <c r="C33" i="11"/>
  <c r="C34" i="11"/>
  <c r="C35" i="11"/>
  <c r="C36" i="11"/>
  <c r="C37" i="11"/>
  <c r="C38" i="11"/>
  <c r="C39" i="11"/>
  <c r="C40" i="11"/>
  <c r="C29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C120" i="10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11" i="10"/>
  <c r="B5" i="11" l="1"/>
  <c r="B5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I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I58" i="11"/>
  <c r="I130" i="11"/>
  <c r="H21" i="11"/>
  <c r="F21" i="11"/>
  <c r="G21" i="11"/>
  <c r="I21" i="11"/>
  <c r="H106" i="11"/>
  <c r="G106" i="11"/>
  <c r="F106" i="11"/>
  <c r="I106" i="11"/>
  <c r="I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I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I34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3" i="10"/>
  <c r="F74" i="10"/>
  <c r="F111" i="10"/>
  <c r="G92" i="10"/>
  <c r="I74" i="10"/>
  <c r="G111" i="10"/>
  <c r="I124" i="10"/>
  <c r="H57" i="10"/>
  <c r="F92" i="10"/>
  <c r="H102" i="10"/>
  <c r="I111" i="10"/>
  <c r="F14" i="10"/>
  <c r="G106" i="10"/>
  <c r="I102" i="10"/>
  <c r="G75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H89" i="10"/>
  <c r="F73" i="10"/>
  <c r="G13" i="10"/>
  <c r="G88" i="10"/>
  <c r="F121" i="10"/>
  <c r="H55" i="10"/>
  <c r="G83" i="10"/>
  <c r="I13" i="10"/>
  <c r="G18" i="10"/>
  <c r="G49" i="10"/>
  <c r="G90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I39" i="10"/>
  <c r="I123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H48" i="10"/>
  <c r="G105" i="10"/>
  <c r="H71" i="10"/>
  <c r="G54" i="10"/>
  <c r="I48" i="10"/>
  <c r="H68" i="10"/>
  <c r="I33" i="10"/>
  <c r="H105" i="10"/>
  <c r="F53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F128" i="10"/>
  <c r="F75" i="10"/>
  <c r="F15" i="10"/>
  <c r="I17" i="10"/>
  <c r="I32" i="10"/>
  <c r="F32" i="10"/>
  <c r="G84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<sst xmlns="http://schemas.openxmlformats.org/spreadsheetml/2006/main" count="391" uniqueCount="139">
  <si>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</si>
  <si>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</si>
  <si>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</si>
  <si>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</si>
  <si>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</si>
  <si>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</si>
  <si>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</si>
  <si>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</si>
  <si>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</si>
  <si>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</si>
  <si>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</si>
  <si>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</si>
  <si>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</si>
  <si>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</si>
  <si>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</si>
  <si>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</si>
  <si>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</si>
  <si>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</si>
  <si>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</si>
  <si>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</si>
  <si>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</si>
  <si>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</si>
  <si>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</si>
  <si>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</si>
  <si>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</si>
  <si>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</si>
  <si>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</si>
  <si>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</si>
  <si>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</si>
  <si>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</si>
  <si>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</si>
  <si>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</si>
  <si>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</si>
  <si>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</si>
  <si>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</si>
  <si>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</si>
  <si>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</si>
  <si>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</si>
  <si>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</si>
  <si>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</si>
  <si>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</si>
  <si>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</si>
  <si>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</si>
  <si>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</si>
  <si>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</si>
  <si>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</si>
  <si>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</si>
  <si>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</si>
  <si>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</si>
  <si>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</si>
  <si>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</si>
  <si>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</si>
  <si>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</si>
  <si>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</si>
  <si>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</si>
  <si>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</si>
  <si>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</si>
  <si>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</si>
  <si>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</si>
  <si>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</si>
  <si>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</si>
  <si>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</si>
  <si>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</si>
  <si>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</si>
  <si>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</si>
  <si>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</si>
  <si>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</si>
  <si>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</si>
  <si>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</si>
  <si>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</si>
  <si>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</si>
  <si>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</si>
  <si>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</si>
  <si>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</si>
  <si>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</si>
  <si>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</si>
  <si>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</si>
  <si>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</si>
  <si>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</si>
  <si>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</si>
  <si>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</si>
  <si>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</si>
  <si>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</si>
  <si>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</si>
  <si>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</si>
  <si>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</si>
  <si>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</si>
  <si>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</si>
  <si>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</si>
  <si>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</si>
  <si>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</si>
  <si>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</si>
  <si>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</si>
  <si>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</si>
  <si>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</si>
  <si>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</si>
  <si>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</si>
  <si>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</si>
  <si>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</si>
  <si>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</si>
  <si>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</si>
  <si>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</si>
  <si>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</si>
  <si>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</si>
  <si>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</si>
  <si>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</si>
  <si>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</si>
  <si>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</si>
  <si>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</si>
  <si>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</si>
  <si>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</si>
  <si>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</si>
  <si>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</si>
  <si>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</si>
  <si>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</si>
  <si>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</si>
  <si>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</si>
  <si>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</si>
  <si>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IC90</t>
  </si>
  <si>
    <t>FIC90 PPQ</t>
  </si>
  <si>
    <t>PPQ IC50</t>
  </si>
  <si>
    <t>FIC50 PPQ</t>
  </si>
  <si>
    <t>MQ (nM)</t>
  </si>
  <si>
    <t>MQ IC90</t>
  </si>
  <si>
    <t>FIC90 MQ</t>
  </si>
  <si>
    <t>MQ IC50</t>
  </si>
  <si>
    <t>FIC50 MQ</t>
  </si>
  <si>
    <t>MQ &amp; DHA</t>
  </si>
  <si>
    <t>MQ</t>
  </si>
  <si>
    <t>Drug: 4:1</t>
  </si>
  <si>
    <t>Drug: 2:1</t>
  </si>
  <si>
    <t>Drug: 1:1</t>
  </si>
  <si>
    <t>Drug: 1:2</t>
  </si>
  <si>
    <t>Drug:  1:4</t>
  </si>
  <si>
    <t>Drug: 0:1</t>
  </si>
  <si>
    <t>Drug: 1:4</t>
  </si>
  <si>
    <t>Dd2 PfCRT Dd2</t>
  </si>
  <si>
    <t>Dd2 K13 R539T</t>
  </si>
  <si>
    <t>Bad Edge Effects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</si>
</sst>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0.95263563784915528</c:v>
                </c:pt>
                <c:pt idx="2">
                  <c:v>0.64962968588922132</c:v>
                </c:pt>
                <c:pt idx="3">
                  <c:v>0.60961091085008012</c:v>
                </c:pt>
                <c:pt idx="4">
                  <c:v>0.44688701953184051</c:v>
                </c:pt>
                <c:pt idx="5">
                  <c:v>0.21662033397001607</c:v>
                </c:pt>
                <c:pt idx="6">
                  <c:v>0</c:v>
                </c:pt>
              </c:numCache>
            </c:numRef>
          </c:xVal>
          <c:yVal>
            <c:numRef>
              <c:f>'D^Dd2'!$Q$29:$Q$35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0.18319930189717493</c:v>
                </c:pt>
                <c:pt idx="2">
                  <c:v>0.24985776348927904</c:v>
                </c:pt>
                <c:pt idx="3">
                  <c:v>0.46893183021699875</c:v>
                </c:pt>
                <c:pt idx="4">
                  <c:v>0.68751901988454422</c:v>
                </c:pt>
                <c:pt idx="5">
                  <c:v>0.66652461668789564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'K13'!$P$29:$P$35</c:f>
              <c:numCache>
                <c:formatCode>General</c:formatCode>
                <c:ptCount val="7"/>
                <c:pt idx="0">
                  <c:v>1</c:v>
                </c:pt>
                <c:pt idx="1">
                  <c:v>0.72494353561511105</c:v>
                </c:pt>
                <c:pt idx="2">
                  <c:v>0.58235058901351999</c:v>
                </c:pt>
                <c:pt idx="3">
                  <c:v>0.4908399654509803</c:v>
                </c:pt>
                <c:pt idx="4">
                  <c:v>0.32049891534950997</c:v>
                </c:pt>
                <c:pt idx="5">
                  <c:v>0.17327398285291737</c:v>
                </c:pt>
                <c:pt idx="6">
                  <c:v>0</c:v>
                </c:pt>
              </c:numCache>
            </c:numRef>
          </c:xVal>
          <c:yVal>
            <c:numRef>
              <c:f>'K13'!$Q$29:$Q$35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0.19651785419778342</c:v>
                </c:pt>
                <c:pt idx="2">
                  <c:v>0.31572745330199681</c:v>
                </c:pt>
                <c:pt idx="3">
                  <c:v>0.53222802619018283</c:v>
                </c:pt>
                <c:pt idx="4">
                  <c:v>0.69504733566606758</c:v>
                </c:pt>
                <c:pt idx="5">
                  <c:v>0.75153839438634606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368710</xdr:colOff>
      <xdr:row>43</xdr:row>
      <xdr:rowOff>24581</xdr:rowOff>
    </xdr:from>
    <xdr:to>
      <xdr:col>14</xdr:col>
      <xdr:colOff>196645</xdr:colOff>
      <xdr:row>56</xdr:row>
      <xdr:rowOff>36871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75258" y="8480323"/>
          <a:ext cx="2556387" cy="2568677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527538</xdr:colOff>
      <xdr:row>44</xdr:row>
      <xdr:rowOff>35169</xdr:rowOff>
    </xdr:from>
    <xdr:to>
      <xdr:col>13</xdr:col>
      <xdr:colOff>203103</xdr:colOff>
      <xdr:row>55</xdr:row>
      <xdr:rowOff>50702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28738" y="8804031"/>
          <a:ext cx="2383596" cy="22077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136</v>
      </c>
      <c r="B1" s="29"/>
      <c r="C1" s="36" t="s">
        <v>138</v>
      </c>
      <c r="D1" s="5"/>
      <c r="E1" s="5"/>
      <c r="F1" s="21"/>
      <c r="G1" s="21"/>
      <c r="M1" s="4"/>
    </row>
    <row r="2" spans="1:23" ht="15.6" x14ac:dyDescent="0.3">
      <c r="A2" s="5" t="s">
        <v>127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0.221486588776999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10.174823768707423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9999</v>
      </c>
      <c r="V6">
        <v>32</v>
      </c>
      <c r="W6">
        <v>0.32003200320032005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9996</v>
      </c>
      <c r="V7">
        <v>29</v>
      </c>
      <c r="W7">
        <v>0.29011604641856742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9996</v>
      </c>
      <c r="V8">
        <v>32</v>
      </c>
      <c r="W8">
        <v>0.32012805122048821</v>
      </c>
    </row>
    <row r="9" spans="1:23" ht="15.6" x14ac:dyDescent="0.3">
      <c r="C9" s="23"/>
      <c r="D9" s="3"/>
      <c r="E9" s="3"/>
      <c r="F9" s="34" t="s">
        <v>128</v>
      </c>
      <c r="G9" s="34"/>
      <c r="H9" s="35" t="s">
        <v>22</v>
      </c>
      <c r="I9" s="35"/>
      <c r="T9" t="s">
        <v>31</v>
      </c>
      <c r="U9">
        <v>9995</v>
      </c>
      <c r="V9">
        <v>44</v>
      </c>
      <c r="W9">
        <v>0.44022011005502754</v>
      </c>
    </row>
    <row r="10" spans="1:23" ht="15.6" x14ac:dyDescent="0.3">
      <c r="A10" s="7" t="s">
        <v>122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9998</v>
      </c>
      <c r="V10">
        <v>106</v>
      </c>
      <c r="W10">
        <v>1.0602120424084818</v>
      </c>
    </row>
    <row r="11" spans="1:23" ht="15.6" x14ac:dyDescent="0.3">
      <c r="A11" s="18">
        <v>1000</v>
      </c>
      <c r="B11" s="18">
        <v>0</v>
      </c>
      <c r="C11" s="33">
        <f>W6</f>
        <v>0.32003200320032005</v>
      </c>
      <c r="D11" s="9">
        <f>C11-$B$4</f>
        <v>9.8545414423321043E-2</v>
      </c>
      <c r="E11" s="9">
        <f>(($D$23-D11)/$D$23)*100</f>
        <v>99.009925890765331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9996</v>
      </c>
      <c r="V11">
        <v>495</v>
      </c>
      <c r="W11">
        <v>4.9519807923169266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0.29011604641856742</v>
      </c>
      <c r="D12" s="9">
        <f t="shared" ref="D12:D23" si="5">C12-$B$4</f>
        <v>6.8629457641568414E-2</v>
      </c>
      <c r="E12" s="9">
        <f t="shared" ref="E12:E23" si="6">(($D$23-D12)/$D$23)*100</f>
        <v>99.310487965986411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10130</v>
      </c>
      <c r="V12">
        <v>687</v>
      </c>
      <c r="W12">
        <v>6.7818361303060222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0.32012805122048821</v>
      </c>
      <c r="D13" s="9">
        <f t="shared" si="5"/>
        <v>9.8641462443489203E-2</v>
      </c>
      <c r="E13" s="9">
        <f t="shared" si="6"/>
        <v>99.008960907680432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9999</v>
      </c>
      <c r="V13">
        <v>847</v>
      </c>
      <c r="W13">
        <v>8.4708470847084705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0.44022011005502754</v>
      </c>
      <c r="D14" s="9">
        <f t="shared" si="5"/>
        <v>0.21873352127802853</v>
      </c>
      <c r="E14" s="9">
        <f t="shared" si="6"/>
        <v>97.802410213540483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9999</v>
      </c>
      <c r="V14">
        <v>871</v>
      </c>
      <c r="W14">
        <v>8.7108710871087105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1.0602120424084818</v>
      </c>
      <c r="D15" s="9">
        <f t="shared" si="5"/>
        <v>0.83872545363148276</v>
      </c>
      <c r="E15" s="9">
        <f t="shared" si="6"/>
        <v>91.573424686921484</v>
      </c>
      <c r="F15" s="13" t="str">
        <f t="shared" si="0"/>
        <v/>
      </c>
      <c r="G15" s="12">
        <f t="shared" si="1"/>
        <v>61.242471977191897</v>
      </c>
      <c r="H15" s="13" t="str">
        <f t="shared" si="2"/>
        <v/>
      </c>
      <c r="I15" s="13">
        <f t="shared" si="3"/>
        <v>0</v>
      </c>
      <c r="T15" t="s">
        <v>37</v>
      </c>
      <c r="U15">
        <v>9992</v>
      </c>
      <c r="V15">
        <v>943</v>
      </c>
      <c r="W15">
        <v>9.4375500400320256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4.9519807923169266</v>
      </c>
      <c r="D16" s="9">
        <f t="shared" si="5"/>
        <v>4.7304942035399273</v>
      </c>
      <c r="E16" s="9">
        <f t="shared" si="6"/>
        <v>52.473284909122363</v>
      </c>
      <c r="F16" s="13">
        <f t="shared" si="0"/>
        <v>29.147935039978556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118</v>
      </c>
      <c r="N16" s="5" t="s">
        <v>23</v>
      </c>
      <c r="P16" s="4" t="s">
        <v>119</v>
      </c>
      <c r="Q16" s="4" t="s">
        <v>24</v>
      </c>
      <c r="R16" t="s">
        <v>20</v>
      </c>
      <c r="T16" t="s">
        <v>38</v>
      </c>
      <c r="U16">
        <v>9999</v>
      </c>
      <c r="V16">
        <v>974</v>
      </c>
      <c r="W16">
        <v>9.7409740974097403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6.7818361303060222</v>
      </c>
      <c r="D17" s="9">
        <f t="shared" si="5"/>
        <v>6.5603495415290229</v>
      </c>
      <c r="E17" s="9">
        <f t="shared" si="6"/>
        <v>34.088945014772612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61.242471977191897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9999</v>
      </c>
      <c r="V17">
        <v>251</v>
      </c>
      <c r="W17">
        <v>2.5102510251025101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8.4708470847084705</v>
      </c>
      <c r="D18" s="9">
        <f t="shared" si="5"/>
        <v>8.2493604959314712</v>
      </c>
      <c r="E18" s="9">
        <f t="shared" si="6"/>
        <v>17.119651963914116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73.833628683435379</v>
      </c>
      <c r="N18" s="1">
        <f>I41</f>
        <v>1.4766725736687076</v>
      </c>
      <c r="P18">
        <f t="shared" ref="P18:P23" si="8">M18/$M$17</f>
        <v>1.2055951743902944</v>
      </c>
      <c r="Q18">
        <f>N18/$N$23</f>
        <v>0.20034578544116852</v>
      </c>
      <c r="R18">
        <f t="shared" ref="R18:R23" si="9">P18+Q18</f>
        <v>1.4059409598314629</v>
      </c>
      <c r="T18" t="s">
        <v>40</v>
      </c>
      <c r="U18">
        <v>9996</v>
      </c>
      <c r="V18">
        <v>25</v>
      </c>
      <c r="W18">
        <v>0.25010004001600639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8.7108710871087105</v>
      </c>
      <c r="D19" s="9">
        <f t="shared" si="5"/>
        <v>8.4893844983317113</v>
      </c>
      <c r="E19" s="9">
        <f t="shared" si="6"/>
        <v>14.708159234779847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38.670786696276608</v>
      </c>
      <c r="N19" s="1">
        <f>I59</f>
        <v>1.5468314678510646</v>
      </c>
      <c r="P19">
        <f t="shared" si="8"/>
        <v>0.63143739055272774</v>
      </c>
      <c r="Q19">
        <f t="shared" ref="Q19:Q23" si="10">N19/$N$23</f>
        <v>0.20986450950450419</v>
      </c>
      <c r="R19">
        <f t="shared" si="9"/>
        <v>0.84130190005723193</v>
      </c>
      <c r="T19" t="s">
        <v>41</v>
      </c>
      <c r="U19">
        <v>9993</v>
      </c>
      <c r="V19">
        <v>22</v>
      </c>
      <c r="W19">
        <v>0.22015410787551287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9.4375500400320256</v>
      </c>
      <c r="D20" s="9">
        <f t="shared" si="5"/>
        <v>9.2160634512550264</v>
      </c>
      <c r="E20" s="9">
        <f t="shared" si="6"/>
        <v>7.4073018460784343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42.83819985644385</v>
      </c>
      <c r="N20" s="1">
        <f>I77</f>
        <v>3.4270559885155079</v>
      </c>
      <c r="P20">
        <f t="shared" si="8"/>
        <v>0.69948515259798427</v>
      </c>
      <c r="Q20">
        <f t="shared" si="10"/>
        <v>0.46496172273599623</v>
      </c>
      <c r="R20">
        <f t="shared" si="9"/>
        <v>1.1644468753339805</v>
      </c>
      <c r="T20" t="s">
        <v>42</v>
      </c>
      <c r="U20">
        <v>9999</v>
      </c>
      <c r="V20">
        <v>20</v>
      </c>
      <c r="W20">
        <v>0.20002000200020001</v>
      </c>
    </row>
    <row r="21" spans="1:23" ht="15.6" x14ac:dyDescent="0.3">
      <c r="A21" s="18">
        <v>0</v>
      </c>
      <c r="B21" s="18">
        <v>0</v>
      </c>
      <c r="C21" s="33">
        <f t="shared" si="4"/>
        <v>9.7409740974097403</v>
      </c>
      <c r="D21" s="9">
        <f t="shared" si="5"/>
        <v>9.5194875086327411</v>
      </c>
      <c r="E21" s="9">
        <f t="shared" si="6"/>
        <v>4.3588362722452798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27.406152359361592</v>
      </c>
      <c r="N21" s="1">
        <f>I95</f>
        <v>4.3849843774978545</v>
      </c>
      <c r="P21">
        <f t="shared" si="8"/>
        <v>0.4475023864087046</v>
      </c>
      <c r="Q21">
        <f t="shared" si="10"/>
        <v>0.594927511299574</v>
      </c>
      <c r="R21">
        <f t="shared" si="9"/>
        <v>1.0424298977082787</v>
      </c>
      <c r="T21" t="s">
        <v>43</v>
      </c>
      <c r="U21">
        <v>9999</v>
      </c>
      <c r="V21">
        <v>40</v>
      </c>
      <c r="W21">
        <v>0.40004000400040002</v>
      </c>
    </row>
    <row r="22" spans="1:23" ht="15.6" x14ac:dyDescent="0.3">
      <c r="A22" s="18">
        <v>0</v>
      </c>
      <c r="B22" s="18">
        <v>0</v>
      </c>
      <c r="C22" s="33">
        <f>W17</f>
        <v>2.5102510251025101</v>
      </c>
      <c r="D22" s="9">
        <f t="shared" si="5"/>
        <v>2.2887644363255113</v>
      </c>
      <c r="E22" s="9">
        <f t="shared" si="6"/>
        <v>77.005054737415108</v>
      </c>
      <c r="F22" s="13"/>
      <c r="G22" s="12"/>
      <c r="H22" s="13"/>
      <c r="I22" s="13"/>
      <c r="M22" s="1">
        <f>G113</f>
        <v>18.479660873159723</v>
      </c>
      <c r="N22" s="1">
        <f>I113</f>
        <v>5.9134914794111113</v>
      </c>
      <c r="P22">
        <f t="shared" si="8"/>
        <v>0.30174583547251282</v>
      </c>
      <c r="Q22">
        <f t="shared" si="10"/>
        <v>0.80230588437005435</v>
      </c>
      <c r="R22">
        <f t="shared" si="9"/>
        <v>1.1040517198425672</v>
      </c>
      <c r="T22" t="s">
        <v>44</v>
      </c>
      <c r="U22">
        <v>9996</v>
      </c>
      <c r="V22">
        <v>196</v>
      </c>
      <c r="W22">
        <v>1.9607843137254901</v>
      </c>
    </row>
    <row r="23" spans="1:23" ht="15.6" x14ac:dyDescent="0.3">
      <c r="B23" s="23" t="s">
        <v>6</v>
      </c>
      <c r="C23" s="23">
        <f>$B$5</f>
        <v>10.174823768707423</v>
      </c>
      <c r="D23" s="9">
        <f t="shared" si="5"/>
        <v>9.9533371799304238</v>
      </c>
      <c r="E23" s="9">
        <f t="shared" si="6"/>
        <v>0</v>
      </c>
      <c r="F23" s="13">
        <f>SUM(F11:F21)</f>
        <v>29.147935039978556</v>
      </c>
      <c r="G23" s="12">
        <f>SUM(G11:G22)</f>
        <v>61.242471977191897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7.37061960358698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9998</v>
      </c>
      <c r="V23">
        <v>560</v>
      </c>
      <c r="W23">
        <v>5.6011202240448092</v>
      </c>
    </row>
    <row r="24" spans="1:23" x14ac:dyDescent="0.25">
      <c r="D24" s="16"/>
      <c r="E24" s="16"/>
      <c r="F24" s="16"/>
      <c r="G24" s="16"/>
      <c r="T24" t="s">
        <v>46</v>
      </c>
      <c r="U24">
        <v>9998</v>
      </c>
      <c r="V24">
        <v>911</v>
      </c>
      <c r="W24">
        <v>9.1118223644728946</v>
      </c>
    </row>
    <row r="25" spans="1:23" x14ac:dyDescent="0.25">
      <c r="T25" t="s">
        <v>47</v>
      </c>
      <c r="U25">
        <v>9997</v>
      </c>
      <c r="V25">
        <v>969</v>
      </c>
      <c r="W25">
        <v>9.6929078723617081</v>
      </c>
    </row>
    <row r="26" spans="1:23" ht="15.6" x14ac:dyDescent="0.3">
      <c r="B26" s="23" t="s">
        <v>129</v>
      </c>
      <c r="C26" s="23"/>
      <c r="D26" s="3"/>
      <c r="E26" s="3"/>
      <c r="F26" s="23"/>
      <c r="G26" s="23"/>
      <c r="M26" s="4"/>
      <c r="T26" t="s">
        <v>48</v>
      </c>
      <c r="U26">
        <v>9996</v>
      </c>
      <c r="V26">
        <v>1038</v>
      </c>
      <c r="W26">
        <v>10.384153661464586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9997</v>
      </c>
      <c r="V27">
        <v>773</v>
      </c>
      <c r="W27">
        <v>7.7323196959087719</v>
      </c>
    </row>
    <row r="28" spans="1:23" ht="15.6" x14ac:dyDescent="0.3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120</v>
      </c>
      <c r="N28" s="5" t="s">
        <v>25</v>
      </c>
      <c r="P28" s="4" t="s">
        <v>121</v>
      </c>
      <c r="Q28" s="4" t="s">
        <v>26</v>
      </c>
      <c r="R28" t="s">
        <v>20</v>
      </c>
      <c r="T28" t="s">
        <v>50</v>
      </c>
      <c r="U28">
        <v>9997</v>
      </c>
      <c r="V28">
        <v>965</v>
      </c>
      <c r="W28">
        <v>9.652895868760627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0.25010004001600639</v>
      </c>
      <c r="D29" s="9">
        <f>C29-$B$4</f>
        <v>2.8613451239007381E-2</v>
      </c>
      <c r="E29" s="9">
        <f>(($D$23-D29)/$D$23)*100</f>
        <v>99.71252404372774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29.147935039978556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9999</v>
      </c>
      <c r="V29">
        <v>200</v>
      </c>
      <c r="W29">
        <v>2.0002000200020005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0.22015410787551287</v>
      </c>
      <c r="D30" s="9">
        <f t="shared" ref="D30:D41" si="16">C30-$B$4</f>
        <v>-1.3324809014861327E-3</v>
      </c>
      <c r="E30" s="9">
        <f t="shared" ref="E30:E41" si="17">(($D$23-D30)/$D$23)*100</f>
        <v>100.01338727782851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27.767361688795717</v>
      </c>
      <c r="N30" s="1">
        <f>H41</f>
        <v>0.55534723377591433</v>
      </c>
      <c r="P30">
        <f>M30/$M$29</f>
        <v>0.95263563784915528</v>
      </c>
      <c r="Q30">
        <f>N30/$N$35</f>
        <v>0.18319930189717493</v>
      </c>
      <c r="R30">
        <f t="shared" ref="R30:R35" si="18">P30+Q30</f>
        <v>1.1358349397463301</v>
      </c>
      <c r="T30" t="s">
        <v>52</v>
      </c>
      <c r="U30">
        <v>9997</v>
      </c>
      <c r="V30">
        <v>20</v>
      </c>
      <c r="W30">
        <v>0.20006001800540163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0.20002000200020001</v>
      </c>
      <c r="D31" s="9">
        <f t="shared" si="16"/>
        <v>-2.1466586776798996E-2</v>
      </c>
      <c r="E31" s="9">
        <f t="shared" si="17"/>
        <v>100.21567225533245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18.935363884340696</v>
      </c>
      <c r="N31" s="1">
        <f>H59</f>
        <v>0.7574145553736279</v>
      </c>
      <c r="P31">
        <f>M31/$M$29</f>
        <v>0.64962968588922132</v>
      </c>
      <c r="Q31">
        <f t="shared" ref="Q31:Q35" si="20">N31/$N$35</f>
        <v>0.24985776348927904</v>
      </c>
      <c r="R31">
        <f t="shared" si="18"/>
        <v>0.89948744937850034</v>
      </c>
      <c r="T31" t="s">
        <v>53</v>
      </c>
      <c r="U31">
        <v>9998</v>
      </c>
      <c r="V31">
        <v>22</v>
      </c>
      <c r="W31">
        <v>0.22004400880176034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0.40004000400040002</v>
      </c>
      <c r="D32" s="9">
        <f t="shared" si="16"/>
        <v>0.17855341522340101</v>
      </c>
      <c r="E32" s="9">
        <f t="shared" si="17"/>
        <v>98.20609498105388</v>
      </c>
      <c r="F32" s="13" t="str">
        <f t="shared" si="11"/>
        <v/>
      </c>
      <c r="G32" s="12">
        <f t="shared" si="12"/>
        <v>73.833628683435379</v>
      </c>
      <c r="H32" s="25" t="str">
        <f t="shared" si="13"/>
        <v/>
      </c>
      <c r="I32" s="25">
        <f t="shared" si="14"/>
        <v>1.4766725736687076</v>
      </c>
      <c r="K32" s="4" t="s">
        <v>12</v>
      </c>
      <c r="L32" s="6" t="s">
        <v>13</v>
      </c>
      <c r="M32" s="1">
        <f>F77</f>
        <v>17.768899229120294</v>
      </c>
      <c r="N32" s="1">
        <f>H77</f>
        <v>1.4215119383296233</v>
      </c>
      <c r="P32">
        <f>M32/$M$29</f>
        <v>0.60961091085008012</v>
      </c>
      <c r="Q32">
        <f t="shared" si="20"/>
        <v>0.46893183021699875</v>
      </c>
      <c r="R32">
        <f t="shared" si="18"/>
        <v>1.0785427410670789</v>
      </c>
      <c r="T32" t="s">
        <v>54</v>
      </c>
      <c r="U32">
        <v>9996</v>
      </c>
      <c r="V32">
        <v>24</v>
      </c>
      <c r="W32">
        <v>0.24009603841536614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1.9607843137254901</v>
      </c>
      <c r="D33" s="9">
        <f t="shared" si="16"/>
        <v>1.7392977249484911</v>
      </c>
      <c r="E33" s="9">
        <f t="shared" si="17"/>
        <v>82.525481720286209</v>
      </c>
      <c r="F33" s="13">
        <f t="shared" si="11"/>
        <v>27.767361688795717</v>
      </c>
      <c r="G33" s="12" t="str">
        <f t="shared" si="12"/>
        <v/>
      </c>
      <c r="H33" s="25">
        <f t="shared" si="13"/>
        <v>0.55534723377591433</v>
      </c>
      <c r="I33" s="25" t="str">
        <f t="shared" si="14"/>
        <v/>
      </c>
      <c r="K33" s="4" t="s">
        <v>14</v>
      </c>
      <c r="L33" s="6" t="s">
        <v>15</v>
      </c>
      <c r="M33" s="1">
        <f>F95</f>
        <v>13.025833815523715</v>
      </c>
      <c r="N33" s="1">
        <f>H95</f>
        <v>2.0841334104837945</v>
      </c>
      <c r="P33">
        <f t="shared" ref="P33:P35" si="21">M33/$M$29</f>
        <v>0.44688701953184051</v>
      </c>
      <c r="Q33">
        <f t="shared" si="20"/>
        <v>0.68751901988454422</v>
      </c>
      <c r="R33">
        <f t="shared" si="18"/>
        <v>1.1344060394163846</v>
      </c>
      <c r="T33" t="s">
        <v>55</v>
      </c>
      <c r="U33">
        <v>9997</v>
      </c>
      <c r="V33">
        <v>32</v>
      </c>
      <c r="W33">
        <v>0.32009602880864257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5.6011202240448092</v>
      </c>
      <c r="D34" s="9">
        <f t="shared" si="16"/>
        <v>5.37963363526781</v>
      </c>
      <c r="E34" s="9">
        <f t="shared" si="17"/>
        <v>45.95145790785503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6.3140354228964881</v>
      </c>
      <c r="N34" s="1">
        <f>H113</f>
        <v>2.0204913353268763</v>
      </c>
      <c r="P34">
        <f>M34/$M$29</f>
        <v>0.21662033397001607</v>
      </c>
      <c r="Q34">
        <f t="shared" si="20"/>
        <v>0.66652461668789564</v>
      </c>
      <c r="R34">
        <f t="shared" si="18"/>
        <v>0.88314495065791165</v>
      </c>
      <c r="T34" t="s">
        <v>56</v>
      </c>
      <c r="U34">
        <v>9997</v>
      </c>
      <c r="V34">
        <v>73</v>
      </c>
      <c r="W34">
        <v>0.73021906571971584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9.1118223644728946</v>
      </c>
      <c r="D35" s="9">
        <f t="shared" si="16"/>
        <v>8.8903357756958954</v>
      </c>
      <c r="E35" s="9">
        <f t="shared" si="17"/>
        <v>10.679849230647273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3.0313829148083573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9997</v>
      </c>
      <c r="V35">
        <v>462</v>
      </c>
      <c r="W35">
        <v>4.6213864159247775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9.6929078723617081</v>
      </c>
      <c r="D36" s="9">
        <f t="shared" si="16"/>
        <v>9.4714212835847089</v>
      </c>
      <c r="E36" s="9">
        <f t="shared" si="17"/>
        <v>4.8417519434329419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1.0262832240532411</v>
      </c>
      <c r="T36" t="s">
        <v>58</v>
      </c>
      <c r="U36">
        <v>9998</v>
      </c>
      <c r="V36">
        <v>814</v>
      </c>
      <c r="W36">
        <v>8.1416283256651329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10.384153661464586</v>
      </c>
      <c r="D37" s="9">
        <f t="shared" si="16"/>
        <v>10.162667072687587</v>
      </c>
      <c r="E37" s="9">
        <f t="shared" si="17"/>
        <v>-2.1031126442621528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9998</v>
      </c>
      <c r="V37">
        <v>957</v>
      </c>
      <c r="W37">
        <v>9.5719143828765763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7.7323196959087719</v>
      </c>
      <c r="D38" s="9">
        <f t="shared" si="16"/>
        <v>7.5108331071317727</v>
      </c>
      <c r="E38" s="9">
        <f t="shared" si="17"/>
        <v>24.539549184806425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9998</v>
      </c>
      <c r="V38">
        <v>1005</v>
      </c>
      <c r="W38">
        <v>10.052010402080416</v>
      </c>
    </row>
    <row r="39" spans="1:23" ht="15.6" x14ac:dyDescent="0.3">
      <c r="A39" s="18">
        <v>0</v>
      </c>
      <c r="B39" s="18">
        <v>0</v>
      </c>
      <c r="C39" s="33">
        <f t="shared" si="15"/>
        <v>9.652895868760627</v>
      </c>
      <c r="D39" s="9">
        <f t="shared" si="16"/>
        <v>9.4314092799836278</v>
      </c>
      <c r="E39" s="9">
        <f t="shared" si="17"/>
        <v>5.2437478055017968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9998</v>
      </c>
      <c r="V39">
        <v>1073</v>
      </c>
      <c r="W39">
        <v>10.732146429285857</v>
      </c>
    </row>
    <row r="40" spans="1:23" ht="15.6" x14ac:dyDescent="0.3">
      <c r="A40" s="18">
        <v>0</v>
      </c>
      <c r="B40" s="17">
        <v>0</v>
      </c>
      <c r="C40" s="33">
        <f t="shared" si="15"/>
        <v>2.0002000200020005</v>
      </c>
      <c r="D40" s="9">
        <f t="shared" si="16"/>
        <v>1.7787134312250015</v>
      </c>
      <c r="E40" s="9">
        <f t="shared" si="17"/>
        <v>82.129476786825421</v>
      </c>
      <c r="F40" s="13"/>
      <c r="G40" s="12"/>
      <c r="H40" s="25"/>
      <c r="I40" s="25"/>
      <c r="T40" t="s">
        <v>62</v>
      </c>
      <c r="U40">
        <v>10000</v>
      </c>
      <c r="V40">
        <v>1025</v>
      </c>
      <c r="W40">
        <v>10.25</v>
      </c>
    </row>
    <row r="41" spans="1:23" ht="15.6" x14ac:dyDescent="0.3">
      <c r="B41" s="23" t="s">
        <v>6</v>
      </c>
      <c r="C41" s="23">
        <f>$B$5</f>
        <v>10.174823768707423</v>
      </c>
      <c r="D41" s="9">
        <f t="shared" si="16"/>
        <v>9.9533371799304238</v>
      </c>
      <c r="E41" s="9">
        <f t="shared" si="17"/>
        <v>0</v>
      </c>
      <c r="F41" s="13">
        <f>SUM(F29:F40)</f>
        <v>27.767361688795717</v>
      </c>
      <c r="G41" s="12">
        <f>SUM(G29:G40)</f>
        <v>73.833628683435379</v>
      </c>
      <c r="H41" s="25">
        <f>SUM(H29:H40)</f>
        <v>0.55534723377591433</v>
      </c>
      <c r="I41" s="25">
        <f>SUM(I29:I40)</f>
        <v>1.4766725736687076</v>
      </c>
      <c r="T41" t="s">
        <v>63</v>
      </c>
      <c r="U41">
        <v>9998</v>
      </c>
      <c r="V41">
        <v>238</v>
      </c>
      <c r="W41">
        <v>2.380476095219044</v>
      </c>
    </row>
    <row r="42" spans="1:23" x14ac:dyDescent="0.25">
      <c r="T42" t="s">
        <v>64</v>
      </c>
      <c r="U42">
        <v>9997</v>
      </c>
      <c r="V42">
        <v>18</v>
      </c>
      <c r="W42">
        <v>0.18005401620486144</v>
      </c>
    </row>
    <row r="43" spans="1:23" x14ac:dyDescent="0.25">
      <c r="T43" t="s">
        <v>65</v>
      </c>
      <c r="U43">
        <v>9998</v>
      </c>
      <c r="V43">
        <v>27</v>
      </c>
      <c r="W43">
        <v>0.2700540108021604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66</v>
      </c>
      <c r="U44">
        <v>9999</v>
      </c>
      <c r="V44">
        <v>30</v>
      </c>
      <c r="W44">
        <v>0.30003000300030003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9999</v>
      </c>
      <c r="V45">
        <v>38</v>
      </c>
      <c r="W45">
        <v>0.38003800380038005</v>
      </c>
    </row>
    <row r="46" spans="1:23" ht="15.6" x14ac:dyDescent="0.3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171</v>
      </c>
      <c r="W46">
        <v>1.71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0.20006001800540163</v>
      </c>
      <c r="D47" s="9">
        <f>C47-$B$4</f>
        <v>-2.1426570771597375E-2</v>
      </c>
      <c r="E47" s="9">
        <f>(($D$23-D47)/$D$23)*100</f>
        <v>100.21527021926677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9995</v>
      </c>
      <c r="V47">
        <v>575</v>
      </c>
      <c r="W47">
        <v>5.7528764382191095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0.22004400880176034</v>
      </c>
      <c r="D48" s="9">
        <f t="shared" ref="D48:D59" si="27">C48-$B$4</f>
        <v>-1.442579975238667E-3</v>
      </c>
      <c r="E48" s="9">
        <f t="shared" ref="E48:E59" si="28">(($D$23-D48)/$D$23)*100</f>
        <v>100.01449343018487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9992</v>
      </c>
      <c r="V48">
        <v>822</v>
      </c>
      <c r="W48">
        <v>8.2265812650120083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0.24009603841536614</v>
      </c>
      <c r="D49" s="9">
        <f t="shared" si="27"/>
        <v>1.8609449638367137E-2</v>
      </c>
      <c r="E49" s="9">
        <f t="shared" si="28"/>
        <v>99.813033063163076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9998</v>
      </c>
      <c r="V49">
        <v>957</v>
      </c>
      <c r="W49">
        <v>9.5719143828765763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0.32009602880864257</v>
      </c>
      <c r="D50" s="9">
        <f t="shared" si="27"/>
        <v>9.8609440031643569E-2</v>
      </c>
      <c r="E50" s="9">
        <f t="shared" si="28"/>
        <v>99.009282633060238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t="s">
        <v>72</v>
      </c>
      <c r="U50">
        <v>9995</v>
      </c>
      <c r="V50">
        <v>1024</v>
      </c>
      <c r="W50">
        <v>10.245122561280642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0.73021906571971584</v>
      </c>
      <c r="D51" s="9">
        <f t="shared" si="27"/>
        <v>0.50873247694271684</v>
      </c>
      <c r="E51" s="9">
        <f t="shared" si="28"/>
        <v>94.888825046854564</v>
      </c>
      <c r="F51" s="13" t="str">
        <f t="shared" si="22"/>
        <v/>
      </c>
      <c r="G51" s="12">
        <f t="shared" si="23"/>
        <v>38.670786696276608</v>
      </c>
      <c r="H51" s="25" t="str">
        <f t="shared" si="24"/>
        <v/>
      </c>
      <c r="I51" s="25">
        <f t="shared" si="25"/>
        <v>1.5468314678510646</v>
      </c>
      <c r="T51" t="s">
        <v>73</v>
      </c>
      <c r="U51">
        <v>9999</v>
      </c>
      <c r="V51">
        <v>1077</v>
      </c>
      <c r="W51">
        <v>10.77107710771077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4.6213864159247775</v>
      </c>
      <c r="D52" s="9">
        <f t="shared" si="27"/>
        <v>4.3998998271477783</v>
      </c>
      <c r="E52" s="9">
        <f t="shared" si="28"/>
        <v>55.794727460659232</v>
      </c>
      <c r="F52" s="13">
        <f t="shared" si="22"/>
        <v>18.935363884340696</v>
      </c>
      <c r="G52" s="12" t="str">
        <f t="shared" si="23"/>
        <v/>
      </c>
      <c r="H52" s="25">
        <f t="shared" si="24"/>
        <v>0.7574145553736279</v>
      </c>
      <c r="I52" s="25" t="str">
        <f t="shared" si="25"/>
        <v/>
      </c>
      <c r="T52" t="s">
        <v>74</v>
      </c>
      <c r="U52">
        <v>10000</v>
      </c>
      <c r="V52">
        <v>1043</v>
      </c>
      <c r="W52">
        <v>10.43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8.1416283256651329</v>
      </c>
      <c r="D53" s="9">
        <f t="shared" si="27"/>
        <v>7.9201417368881337</v>
      </c>
      <c r="E53" s="9">
        <f t="shared" si="28"/>
        <v>20.427273850844291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9997</v>
      </c>
      <c r="V53">
        <v>257</v>
      </c>
      <c r="W53">
        <v>2.5707712313694109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9.5719143828765763</v>
      </c>
      <c r="D54" s="9">
        <f t="shared" si="27"/>
        <v>9.350427794099577</v>
      </c>
      <c r="E54" s="9">
        <f t="shared" si="28"/>
        <v>6.0573592045744524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9997</v>
      </c>
      <c r="V54">
        <v>24</v>
      </c>
      <c r="W54">
        <v>0.24007202160648194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10.052010402080416</v>
      </c>
      <c r="D55" s="9">
        <f t="shared" si="27"/>
        <v>9.830523813303417</v>
      </c>
      <c r="E55" s="9">
        <f t="shared" si="28"/>
        <v>1.2338913512810916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9997</v>
      </c>
      <c r="V55">
        <v>17</v>
      </c>
      <c r="W55">
        <v>0.17005101530459138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10.732146429285857</v>
      </c>
      <c r="D56" s="9">
        <f t="shared" si="27"/>
        <v>10.510659840508858</v>
      </c>
      <c r="E56" s="9">
        <f t="shared" si="28"/>
        <v>-5.5993547742178436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9996</v>
      </c>
      <c r="V56">
        <v>17</v>
      </c>
      <c r="W56">
        <v>0.17006802721088435</v>
      </c>
    </row>
    <row r="57" spans="1:23" ht="15.6" x14ac:dyDescent="0.3">
      <c r="A57" s="18">
        <v>0</v>
      </c>
      <c r="B57" s="18">
        <v>0</v>
      </c>
      <c r="C57" s="33">
        <f t="shared" si="26"/>
        <v>10.25</v>
      </c>
      <c r="D57" s="9">
        <f t="shared" si="27"/>
        <v>10.028513411223001</v>
      </c>
      <c r="E57" s="9">
        <f t="shared" si="28"/>
        <v>-0.75528669363437062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9995</v>
      </c>
      <c r="V57">
        <v>25</v>
      </c>
      <c r="W57">
        <v>0.25012506253126565</v>
      </c>
    </row>
    <row r="58" spans="1:23" ht="15.6" x14ac:dyDescent="0.3">
      <c r="A58" s="18">
        <v>0</v>
      </c>
      <c r="B58" s="17">
        <v>0</v>
      </c>
      <c r="C58" s="33">
        <f t="shared" si="26"/>
        <v>2.380476095219044</v>
      </c>
      <c r="D58" s="9">
        <f t="shared" si="27"/>
        <v>2.1589895064420448</v>
      </c>
      <c r="E58" s="9">
        <f t="shared" si="28"/>
        <v>78.308888090364718</v>
      </c>
      <c r="F58" s="13"/>
      <c r="G58" s="12"/>
      <c r="H58" s="25"/>
      <c r="I58" s="25"/>
      <c r="T58" t="s">
        <v>80</v>
      </c>
      <c r="U58">
        <v>9998</v>
      </c>
      <c r="V58">
        <v>169</v>
      </c>
      <c r="W58">
        <v>1.6903380676135227</v>
      </c>
    </row>
    <row r="59" spans="1:23" ht="15.6" x14ac:dyDescent="0.3">
      <c r="B59" s="23" t="s">
        <v>6</v>
      </c>
      <c r="C59" s="23">
        <f>$B$5</f>
        <v>10.174823768707423</v>
      </c>
      <c r="D59" s="9">
        <f t="shared" si="27"/>
        <v>9.9533371799304238</v>
      </c>
      <c r="E59" s="9">
        <f t="shared" si="28"/>
        <v>0</v>
      </c>
      <c r="F59" s="13">
        <f>SUM(F47:F58)</f>
        <v>18.935363884340696</v>
      </c>
      <c r="G59" s="12">
        <f>SUM(G47:G58)</f>
        <v>38.670786696276608</v>
      </c>
      <c r="H59" s="25">
        <f>SUM(H47:H58)</f>
        <v>0.7574145553736279</v>
      </c>
      <c r="I59" s="25">
        <f>SUM(I47:I58)</f>
        <v>1.5468314678510646</v>
      </c>
      <c r="T59" t="s">
        <v>81</v>
      </c>
      <c r="U59">
        <v>9999</v>
      </c>
      <c r="V59">
        <v>645</v>
      </c>
      <c r="W59">
        <v>6.4506450645064506</v>
      </c>
    </row>
    <row r="60" spans="1:23" x14ac:dyDescent="0.25">
      <c r="T60" t="s">
        <v>82</v>
      </c>
      <c r="U60">
        <v>9998</v>
      </c>
      <c r="V60">
        <v>829</v>
      </c>
      <c r="W60">
        <v>8.2916583316663335</v>
      </c>
    </row>
    <row r="61" spans="1:23" x14ac:dyDescent="0.25">
      <c r="T61" t="s">
        <v>83</v>
      </c>
      <c r="U61">
        <v>10000</v>
      </c>
      <c r="V61">
        <v>988</v>
      </c>
      <c r="W61">
        <v>9.879999999999999</v>
      </c>
    </row>
    <row r="62" spans="1:23" x14ac:dyDescent="0.25">
      <c r="B62" s="23" t="s">
        <v>131</v>
      </c>
      <c r="C62" s="23"/>
      <c r="D62" s="3"/>
      <c r="E62" s="3"/>
      <c r="F62" s="23"/>
      <c r="G62" s="23"/>
      <c r="T62" t="s">
        <v>84</v>
      </c>
      <c r="U62">
        <v>9995</v>
      </c>
      <c r="V62">
        <v>1056</v>
      </c>
      <c r="W62">
        <v>10.56528264132066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9997</v>
      </c>
      <c r="V63">
        <v>1118</v>
      </c>
      <c r="W63">
        <v>11.183355006501952</v>
      </c>
    </row>
    <row r="64" spans="1:23" ht="15.6" x14ac:dyDescent="0.3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1091</v>
      </c>
      <c r="W64">
        <v>10.911091109110911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0.18005401620486144</v>
      </c>
      <c r="D65" s="9">
        <f>C65-$B$4</f>
        <v>-4.143257257213756E-2</v>
      </c>
      <c r="E65" s="9">
        <f>(($D$23-D65)/$D$23)*100</f>
        <v>100.41626815030121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9999</v>
      </c>
      <c r="V65">
        <v>248</v>
      </c>
      <c r="W65">
        <v>2.4802480248024805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0.2700540108021604</v>
      </c>
      <c r="D66" s="9">
        <f t="shared" ref="D66:D77" si="35">C66-$B$4</f>
        <v>4.85674220251614E-2</v>
      </c>
      <c r="E66" s="9">
        <f t="shared" ref="E66:E77" si="36">(($D$23-D66)/$D$23)*100</f>
        <v>99.512048862133483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9998</v>
      </c>
      <c r="V66">
        <v>20</v>
      </c>
      <c r="W66">
        <v>0.20004000800160032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0.30003000300030003</v>
      </c>
      <c r="D67" s="9">
        <f t="shared" si="35"/>
        <v>7.8543414223301022E-2</v>
      </c>
      <c r="E67" s="9">
        <f t="shared" si="36"/>
        <v>99.210883618193165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9997</v>
      </c>
      <c r="V67">
        <v>27</v>
      </c>
      <c r="W67">
        <v>0.27008102430729219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0.38003800380038005</v>
      </c>
      <c r="D68" s="9">
        <f t="shared" si="35"/>
        <v>0.15855141502338105</v>
      </c>
      <c r="E68" s="9">
        <f t="shared" si="36"/>
        <v>98.407052708481757</v>
      </c>
      <c r="F68" s="25" t="str">
        <f t="shared" si="30"/>
        <v/>
      </c>
      <c r="G68" s="28">
        <f t="shared" si="31"/>
        <v>42.83819985644385</v>
      </c>
      <c r="H68" s="25" t="str">
        <f t="shared" si="32"/>
        <v/>
      </c>
      <c r="I68" s="25">
        <f t="shared" si="33"/>
        <v>3.4270559885155079</v>
      </c>
      <c r="T68" t="s">
        <v>90</v>
      </c>
      <c r="U68">
        <v>9996</v>
      </c>
      <c r="V68">
        <v>30</v>
      </c>
      <c r="W68">
        <v>0.30012004801920772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1.71</v>
      </c>
      <c r="D69" s="9">
        <f t="shared" si="35"/>
        <v>1.488513411223001</v>
      </c>
      <c r="E69" s="9">
        <f t="shared" si="36"/>
        <v>85.045082023098843</v>
      </c>
      <c r="F69" s="25">
        <f t="shared" si="30"/>
        <v>17.768899229120294</v>
      </c>
      <c r="G69" s="28" t="str">
        <f t="shared" si="31"/>
        <v/>
      </c>
      <c r="H69" s="25">
        <f t="shared" si="32"/>
        <v>1.4215119383296233</v>
      </c>
      <c r="I69" s="25" t="str">
        <f t="shared" si="33"/>
        <v/>
      </c>
      <c r="T69" t="s">
        <v>91</v>
      </c>
      <c r="U69">
        <v>9996</v>
      </c>
      <c r="V69">
        <v>34</v>
      </c>
      <c r="W69">
        <v>0.3401360544217687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5.7528764382191095</v>
      </c>
      <c r="D70" s="9">
        <f t="shared" si="35"/>
        <v>5.5313898494421103</v>
      </c>
      <c r="E70" s="9">
        <f t="shared" si="36"/>
        <v>44.426781194598533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9996</v>
      </c>
      <c r="V70">
        <v>202</v>
      </c>
      <c r="W70">
        <v>2.0208083233293319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8.2265812650120083</v>
      </c>
      <c r="D71" s="9">
        <f t="shared" si="35"/>
        <v>8.005094676235009</v>
      </c>
      <c r="E71" s="9">
        <f t="shared" si="36"/>
        <v>19.573761729119212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9998</v>
      </c>
      <c r="V71">
        <v>523</v>
      </c>
      <c r="W71">
        <v>5.2310462092418488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9.5719143828765763</v>
      </c>
      <c r="D72" s="9">
        <f t="shared" si="35"/>
        <v>9.350427794099577</v>
      </c>
      <c r="E72" s="9">
        <f t="shared" si="36"/>
        <v>6.0573592045744524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9998</v>
      </c>
      <c r="V72">
        <v>845</v>
      </c>
      <c r="W72">
        <v>8.4516903380676141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10.245122561280642</v>
      </c>
      <c r="D73" s="9">
        <f t="shared" si="35"/>
        <v>10.023635972503643</v>
      </c>
      <c r="E73" s="9">
        <f t="shared" si="36"/>
        <v>-0.7062836443938314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9997</v>
      </c>
      <c r="V73">
        <v>978</v>
      </c>
      <c r="W73">
        <v>9.7829348804641398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10.77107710771077</v>
      </c>
      <c r="D74" s="9">
        <f t="shared" si="35"/>
        <v>10.549590518933771</v>
      </c>
      <c r="E74" s="9">
        <f t="shared" si="36"/>
        <v>-5.9904866902892877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9995</v>
      </c>
      <c r="V74">
        <v>1012</v>
      </c>
      <c r="W74">
        <v>10.125062531265632</v>
      </c>
    </row>
    <row r="75" spans="1:23" ht="15.6" x14ac:dyDescent="0.3">
      <c r="A75" s="18">
        <v>0</v>
      </c>
      <c r="B75" s="18">
        <v>0</v>
      </c>
      <c r="C75" s="33">
        <f t="shared" si="34"/>
        <v>10.43</v>
      </c>
      <c r="D75" s="9">
        <f t="shared" si="35"/>
        <v>10.208513411223</v>
      </c>
      <c r="E75" s="9">
        <f t="shared" si="36"/>
        <v>-2.5637253785303842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9998</v>
      </c>
      <c r="V75">
        <v>1015</v>
      </c>
      <c r="W75">
        <v>10.152030406081217</v>
      </c>
    </row>
    <row r="76" spans="1:23" ht="15.6" x14ac:dyDescent="0.3">
      <c r="A76" s="18">
        <v>0</v>
      </c>
      <c r="B76" s="17">
        <v>0</v>
      </c>
      <c r="C76" s="33">
        <f t="shared" si="34"/>
        <v>2.5707712313694109</v>
      </c>
      <c r="D76" s="9">
        <f t="shared" si="35"/>
        <v>2.3492846425924121</v>
      </c>
      <c r="E76" s="9">
        <f t="shared" si="36"/>
        <v>76.397015391687617</v>
      </c>
      <c r="F76" s="25"/>
      <c r="G76" s="28"/>
      <c r="H76" s="25"/>
      <c r="I76" s="25"/>
      <c r="T76" t="s">
        <v>98</v>
      </c>
      <c r="U76">
        <v>9992</v>
      </c>
      <c r="V76">
        <v>968</v>
      </c>
      <c r="W76">
        <v>9.6877502001601279</v>
      </c>
    </row>
    <row r="77" spans="1:23" ht="15.6" x14ac:dyDescent="0.3">
      <c r="B77" s="23" t="s">
        <v>6</v>
      </c>
      <c r="C77" s="23">
        <f>$B$5</f>
        <v>10.174823768707423</v>
      </c>
      <c r="D77" s="9">
        <f t="shared" si="35"/>
        <v>9.9533371799304238</v>
      </c>
      <c r="E77" s="9">
        <f t="shared" si="36"/>
        <v>0</v>
      </c>
      <c r="F77" s="25">
        <f>SUM(F65:F76)</f>
        <v>17.768899229120294</v>
      </c>
      <c r="G77" s="28">
        <f>SUM(G65:G76)</f>
        <v>42.83819985644385</v>
      </c>
      <c r="H77" s="25">
        <f>SUM(H65:H76)</f>
        <v>1.4215119383296233</v>
      </c>
      <c r="I77" s="25">
        <f>SUM(I65:I76)</f>
        <v>3.4270559885155079</v>
      </c>
      <c r="T77" t="s">
        <v>99</v>
      </c>
      <c r="U77">
        <v>10000</v>
      </c>
      <c r="V77">
        <v>220</v>
      </c>
      <c r="W77">
        <v>2.1999999999999997</v>
      </c>
    </row>
    <row r="78" spans="1:23" x14ac:dyDescent="0.25">
      <c r="T78" t="s">
        <v>100</v>
      </c>
      <c r="U78">
        <v>9997</v>
      </c>
      <c r="V78">
        <v>16</v>
      </c>
      <c r="W78">
        <v>0.16004801440432129</v>
      </c>
    </row>
    <row r="79" spans="1:23" x14ac:dyDescent="0.25">
      <c r="T79" t="s">
        <v>101</v>
      </c>
      <c r="U79">
        <v>9994</v>
      </c>
      <c r="V79">
        <v>17</v>
      </c>
      <c r="W79">
        <v>0.17010206123674204</v>
      </c>
    </row>
    <row r="80" spans="1:23" x14ac:dyDescent="0.25">
      <c r="B80" s="23" t="s">
        <v>132</v>
      </c>
      <c r="C80" s="23"/>
      <c r="D80" s="3"/>
      <c r="E80" s="3"/>
      <c r="F80" s="23"/>
      <c r="G80" s="23"/>
      <c r="T80" t="s">
        <v>102</v>
      </c>
      <c r="U80">
        <v>9998</v>
      </c>
      <c r="V80">
        <v>19</v>
      </c>
      <c r="W80">
        <v>0.19003800760152029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9998</v>
      </c>
      <c r="V81">
        <v>27</v>
      </c>
      <c r="W81">
        <v>0.2700540108021604</v>
      </c>
    </row>
    <row r="82" spans="1:23" ht="15.6" x14ac:dyDescent="0.3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9998</v>
      </c>
      <c r="V82">
        <v>207</v>
      </c>
      <c r="W82">
        <v>2.0704140828165634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0.24007202160648194</v>
      </c>
      <c r="D83" s="9">
        <f>C83-$B$4</f>
        <v>1.858543282948294E-2</v>
      </c>
      <c r="E83" s="9">
        <f>(($D$23-D83)/$D$23)*100</f>
        <v>99.81327435719794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9996</v>
      </c>
      <c r="V83">
        <v>604</v>
      </c>
      <c r="W83">
        <v>6.0424169667867149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0.17005101530459138</v>
      </c>
      <c r="D84" s="9">
        <f t="shared" ref="D84:D95" si="43">C84-$B$4</f>
        <v>-5.1435573472407625E-2</v>
      </c>
      <c r="E84" s="9">
        <f t="shared" ref="E84:E95" si="44">(($D$23-D84)/$D$23)*100</f>
        <v>100.51676711581841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10023</v>
      </c>
      <c r="V84">
        <v>897</v>
      </c>
      <c r="W84">
        <v>8.9494163424124515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0.17006802721088435</v>
      </c>
      <c r="D85" s="9">
        <f t="shared" si="43"/>
        <v>-5.1418561566114657E-2</v>
      </c>
      <c r="E85" s="9">
        <f t="shared" si="44"/>
        <v>100.51659619921038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10000</v>
      </c>
      <c r="V85">
        <v>1009</v>
      </c>
      <c r="W85">
        <v>10.09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0.25012506253126565</v>
      </c>
      <c r="D86" s="9">
        <f t="shared" si="43"/>
        <v>2.8638473754266647E-2</v>
      </c>
      <c r="E86" s="9">
        <f t="shared" si="44"/>
        <v>99.712272645480027</v>
      </c>
      <c r="F86" s="25" t="str">
        <f t="shared" si="38"/>
        <v/>
      </c>
      <c r="G86" s="28">
        <f t="shared" si="39"/>
        <v>27.406152359361592</v>
      </c>
      <c r="H86" s="25" t="str">
        <f t="shared" si="40"/>
        <v/>
      </c>
      <c r="I86" s="25">
        <f t="shared" si="41"/>
        <v>4.3849843774978545</v>
      </c>
      <c r="T86" t="s">
        <v>108</v>
      </c>
      <c r="U86">
        <v>9998</v>
      </c>
      <c r="V86">
        <v>1084</v>
      </c>
      <c r="W86">
        <v>10.842168433686737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1.6903380676135227</v>
      </c>
      <c r="D87" s="9">
        <f t="shared" si="43"/>
        <v>1.4688514788365237</v>
      </c>
      <c r="E87" s="9">
        <f t="shared" si="44"/>
        <v>85.242623129473941</v>
      </c>
      <c r="F87" s="25">
        <f t="shared" si="38"/>
        <v>13.025833815523715</v>
      </c>
      <c r="G87" s="28" t="str">
        <f t="shared" si="39"/>
        <v/>
      </c>
      <c r="H87" s="25">
        <f t="shared" si="40"/>
        <v>2.0841334104837945</v>
      </c>
      <c r="I87" s="25" t="str">
        <f t="shared" si="41"/>
        <v/>
      </c>
      <c r="T87" t="s">
        <v>110</v>
      </c>
      <c r="U87">
        <v>9995</v>
      </c>
      <c r="V87">
        <v>1033</v>
      </c>
      <c r="W87">
        <v>10.335167583791897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6.4506450645064506</v>
      </c>
      <c r="D88" s="9">
        <f t="shared" si="43"/>
        <v>6.2291584757294514</v>
      </c>
      <c r="E88" s="9">
        <f t="shared" si="44"/>
        <v>37.416382434127534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9999</v>
      </c>
      <c r="V88">
        <v>1055</v>
      </c>
      <c r="W88">
        <v>10.551055105510551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8.2916583316663335</v>
      </c>
      <c r="D89" s="9">
        <f t="shared" si="43"/>
        <v>8.0701717428893343</v>
      </c>
      <c r="E89" s="9">
        <f t="shared" si="44"/>
        <v>18.919940146690109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9999</v>
      </c>
      <c r="V89">
        <v>313</v>
      </c>
      <c r="W89">
        <v>3.13031303130313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9.879999999999999</v>
      </c>
      <c r="D90" s="9">
        <f t="shared" si="43"/>
        <v>9.6585134112229998</v>
      </c>
      <c r="E90" s="9">
        <f t="shared" si="44"/>
        <v>2.962059491985229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10.56528264132066</v>
      </c>
      <c r="D91" s="9">
        <f t="shared" si="43"/>
        <v>10.343796052543661</v>
      </c>
      <c r="E91" s="9">
        <f t="shared" si="44"/>
        <v>-3.9228940560814682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11.183355006501952</v>
      </c>
      <c r="D92" s="9">
        <f t="shared" si="43"/>
        <v>10.961868417724952</v>
      </c>
      <c r="E92" s="9">
        <f t="shared" si="44"/>
        <v>-10.132593918631605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10.911091109110911</v>
      </c>
      <c r="D93" s="9">
        <f t="shared" si="43"/>
        <v>10.689604520333912</v>
      </c>
      <c r="E93" s="9">
        <f t="shared" si="44"/>
        <v>-7.3971907822842891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2.4802480248024805</v>
      </c>
      <c r="D94" s="9">
        <f t="shared" si="43"/>
        <v>2.2587614360254813</v>
      </c>
      <c r="E94" s="9">
        <f t="shared" si="44"/>
        <v>77.306491328556888</v>
      </c>
      <c r="F94" s="25"/>
      <c r="G94" s="28"/>
      <c r="H94" s="25"/>
      <c r="I94" s="25"/>
    </row>
    <row r="95" spans="1:23" ht="15.6" x14ac:dyDescent="0.3">
      <c r="B95" s="23" t="s">
        <v>6</v>
      </c>
      <c r="C95" s="23">
        <f>$B$5</f>
        <v>10.174823768707423</v>
      </c>
      <c r="D95" s="9">
        <f t="shared" si="43"/>
        <v>9.9533371799304238</v>
      </c>
      <c r="E95" s="9">
        <f t="shared" si="44"/>
        <v>0</v>
      </c>
      <c r="F95" s="25">
        <f>SUM(F83:F94)</f>
        <v>13.025833815523715</v>
      </c>
      <c r="G95" s="28">
        <f>SUM(G83:G94)</f>
        <v>27.406152359361592</v>
      </c>
      <c r="H95" s="25">
        <f>SUM(H83:H94)</f>
        <v>2.0841334104837945</v>
      </c>
      <c r="I95" s="25">
        <f>SUM(I83:I94)</f>
        <v>4.3849843774978545</v>
      </c>
    </row>
    <row r="98" spans="1:9" x14ac:dyDescent="0.25">
      <c r="B98" s="23" t="s">
        <v>133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ht="15.6" x14ac:dyDescent="0.3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0.20004000800160032</v>
      </c>
      <c r="D101" s="9">
        <f>C101-$B$4</f>
        <v>-2.1446580775398683E-2</v>
      </c>
      <c r="E101" s="9">
        <f>(($D$23-D101)/$D$23)*100</f>
        <v>100.21547125740544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0.27008102430729219</v>
      </c>
      <c r="D102" s="9">
        <f t="shared" ref="D102:D113" si="51">C102-$B$4</f>
        <v>4.859443553029319E-2</v>
      </c>
      <c r="E102" s="9">
        <f t="shared" ref="E102:E113" si="52">(($D$23-D102)/$D$23)*100</f>
        <v>99.5117774606463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0.30012004801920772</v>
      </c>
      <c r="D103" s="9">
        <f t="shared" si="51"/>
        <v>7.8633459242208714E-2</v>
      </c>
      <c r="E103" s="9">
        <f t="shared" si="52"/>
        <v>99.20997894655109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0.3401360544217687</v>
      </c>
      <c r="D104" s="9">
        <f t="shared" si="51"/>
        <v>0.11864946564476969</v>
      </c>
      <c r="E104" s="9">
        <f t="shared" si="52"/>
        <v>98.807942868809761</v>
      </c>
      <c r="F104" s="25" t="str">
        <f t="shared" si="46"/>
        <v/>
      </c>
      <c r="G104" s="28">
        <f t="shared" si="47"/>
        <v>18.479660873159723</v>
      </c>
      <c r="H104" s="25" t="str">
        <f t="shared" si="48"/>
        <v/>
      </c>
      <c r="I104" s="25">
        <f t="shared" si="49"/>
        <v>5.9134914794111113</v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2.0208083233293319</v>
      </c>
      <c r="D105" s="9">
        <f t="shared" si="51"/>
        <v>1.7993217345523329</v>
      </c>
      <c r="E105" s="9">
        <f t="shared" si="52"/>
        <v>81.922427603674222</v>
      </c>
      <c r="F105" s="25">
        <f t="shared" si="46"/>
        <v>6.3140354228964881</v>
      </c>
      <c r="G105" s="28" t="str">
        <f t="shared" si="47"/>
        <v/>
      </c>
      <c r="H105" s="25">
        <f t="shared" si="48"/>
        <v>2.0204913353268763</v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5.2310462092418488</v>
      </c>
      <c r="D106" s="9">
        <f t="shared" si="51"/>
        <v>5.0095596204648496</v>
      </c>
      <c r="E106" s="9">
        <f t="shared" si="52"/>
        <v>49.669547711435335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8.4516903380676141</v>
      </c>
      <c r="D107" s="9">
        <f t="shared" si="51"/>
        <v>8.2302037492906148</v>
      </c>
      <c r="E107" s="9">
        <f t="shared" si="52"/>
        <v>17.312117528925651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9.7829348804641398</v>
      </c>
      <c r="D108" s="9">
        <f t="shared" si="51"/>
        <v>9.5614482916871406</v>
      </c>
      <c r="E108" s="9">
        <f t="shared" si="52"/>
        <v>3.9372612537780274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10.125062531265632</v>
      </c>
      <c r="D109" s="9">
        <f t="shared" si="51"/>
        <v>9.9035759424886329</v>
      </c>
      <c r="E109" s="9">
        <f t="shared" si="52"/>
        <v>0.49994525998905909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10.152030406081217</v>
      </c>
      <c r="D110" s="9">
        <f t="shared" si="51"/>
        <v>9.9305438173042173</v>
      </c>
      <c r="E110" s="9">
        <f t="shared" si="52"/>
        <v>0.22900221517830455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9.6877502001601279</v>
      </c>
      <c r="D111" s="9">
        <f t="shared" si="51"/>
        <v>9.4662636113831287</v>
      </c>
      <c r="E111" s="9">
        <f t="shared" si="52"/>
        <v>4.8935704652848893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2.1999999999999997</v>
      </c>
      <c r="D112" s="9">
        <f t="shared" si="51"/>
        <v>1.9785134112230007</v>
      </c>
      <c r="E112" s="9">
        <f t="shared" si="52"/>
        <v>80.122110047548574</v>
      </c>
      <c r="F112" s="25">
        <f t="shared" si="46"/>
        <v>0</v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10.174823768707423</v>
      </c>
      <c r="D113" s="9">
        <f t="shared" si="51"/>
        <v>9.9533371799304238</v>
      </c>
      <c r="E113" s="9">
        <f t="shared" si="52"/>
        <v>0</v>
      </c>
      <c r="F113" s="25">
        <f>SUM(F101:F112)</f>
        <v>6.3140354228964881</v>
      </c>
      <c r="G113" s="28">
        <f>SUM(G101:G112)</f>
        <v>18.479660873159723</v>
      </c>
      <c r="H113" s="25">
        <f>SUM(H101:H112)</f>
        <v>2.0204913353268763</v>
      </c>
      <c r="I113" s="25">
        <f>SUM(I101:I112)</f>
        <v>5.9134914794111113</v>
      </c>
    </row>
    <row r="116" spans="1:9" x14ac:dyDescent="0.25">
      <c r="B116" s="23" t="s">
        <v>134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ht="15.6" x14ac:dyDescent="0.3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0.16004801440432129</v>
      </c>
      <c r="D119" s="9">
        <f>C119-$B$4</f>
        <v>-6.1438574372677718E-2</v>
      </c>
      <c r="E119" s="9">
        <f>(($D$23-D119)/$D$23)*100</f>
        <v>100.61726608133563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0.17010206123674204</v>
      </c>
      <c r="D120" s="9">
        <f t="shared" ref="D120:D131" si="59">C120-$B$4</f>
        <v>-5.1384527540256963E-2</v>
      </c>
      <c r="E120" s="9">
        <f t="shared" ref="E120:E131" si="60">(($D$23-D120)/$D$23)*100</f>
        <v>100.51625426338282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0.19003800760152029</v>
      </c>
      <c r="D121" s="9">
        <f t="shared" si="59"/>
        <v>-3.1448581175478718E-2</v>
      </c>
      <c r="E121" s="9">
        <f t="shared" si="60"/>
        <v>100.31596017101572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0.2700540108021604</v>
      </c>
      <c r="D122" s="9">
        <f t="shared" si="59"/>
        <v>4.85674220251614E-2</v>
      </c>
      <c r="E122" s="9">
        <f t="shared" si="60"/>
        <v>99.512048862133483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7.37061960358698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2.0704140828165634</v>
      </c>
      <c r="D123" s="9">
        <f t="shared" si="59"/>
        <v>1.8489274940395644</v>
      </c>
      <c r="E123" s="9">
        <f t="shared" si="60"/>
        <v>81.424044412283351</v>
      </c>
      <c r="F123" s="25">
        <f t="shared" si="54"/>
        <v>0</v>
      </c>
      <c r="G123" s="28" t="str">
        <f t="shared" si="55"/>
        <v/>
      </c>
      <c r="H123" s="25">
        <f t="shared" si="56"/>
        <v>3.0313829148083573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6.0424169667867149</v>
      </c>
      <c r="D124" s="9">
        <f t="shared" si="59"/>
        <v>5.8209303780097157</v>
      </c>
      <c r="E124" s="9">
        <f t="shared" si="60"/>
        <v>41.517801790671321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8.9494163424124515</v>
      </c>
      <c r="D125" s="9">
        <f t="shared" si="59"/>
        <v>8.7279297536354523</v>
      </c>
      <c r="E125" s="9">
        <f t="shared" si="60"/>
        <v>12.311523302614946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10.09</v>
      </c>
      <c r="D126" s="9">
        <f t="shared" si="59"/>
        <v>9.8685134112230006</v>
      </c>
      <c r="E126" s="9">
        <f t="shared" si="60"/>
        <v>0.85221435960653424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10.842168433686737</v>
      </c>
      <c r="D127" s="9">
        <f t="shared" ref="D127" si="62">C127-$B$4</f>
        <v>10.620681844909738</v>
      </c>
      <c r="E127" s="9">
        <f t="shared" ref="E127" si="63">(($D$23-D127)/$D$23)*100</f>
        <v>-6.7047328239309092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10.335167583791897</v>
      </c>
      <c r="D128" s="9">
        <f t="shared" si="59"/>
        <v>10.113680995014898</v>
      </c>
      <c r="E128" s="9">
        <f t="shared" si="60"/>
        <v>-1.6109553226809772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10.551055105510551</v>
      </c>
      <c r="D129" s="9">
        <f t="shared" si="59"/>
        <v>10.329568516733552</v>
      </c>
      <c r="E129" s="9">
        <f t="shared" si="60"/>
        <v>-3.7799516885828859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3.13031303130313</v>
      </c>
      <c r="D130" s="9">
        <f t="shared" si="59"/>
        <v>2.9088264425261308</v>
      </c>
      <c r="E130" s="9">
        <f t="shared" si="60"/>
        <v>70.775365187151593</v>
      </c>
      <c r="F130" s="25"/>
      <c r="G130" s="28"/>
      <c r="H130" s="25"/>
      <c r="I130" s="25"/>
    </row>
    <row r="131" spans="1:9" ht="15.6" x14ac:dyDescent="0.3">
      <c r="B131" s="23" t="s">
        <v>6</v>
      </c>
      <c r="C131" s="23">
        <f>$B$5</f>
        <v>10.174823768707423</v>
      </c>
      <c r="D131" s="9">
        <f t="shared" si="59"/>
        <v>9.9533371799304238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3.0313829148083573</v>
      </c>
      <c r="I131" s="25">
        <f>SUM(I119:I130)</f>
        <v>7.37061960358698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opLeftCell="C11" zoomScale="65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137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127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0.27721345215216403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10.398238230414949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9998</v>
      </c>
      <c r="V6">
        <v>35</v>
      </c>
      <c r="W6">
        <v>0.35007001400280058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9996</v>
      </c>
      <c r="V7">
        <v>32</v>
      </c>
      <c r="W7">
        <v>0.32012805122048821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9995</v>
      </c>
      <c r="V8">
        <v>45</v>
      </c>
      <c r="W8">
        <v>0.45022511255627812</v>
      </c>
    </row>
    <row r="9" spans="1:23" ht="15.6" x14ac:dyDescent="0.3">
      <c r="C9" s="23"/>
      <c r="D9" s="3"/>
      <c r="E9" s="3"/>
      <c r="F9" s="34" t="s">
        <v>128</v>
      </c>
      <c r="G9" s="34"/>
      <c r="H9" s="35" t="s">
        <v>22</v>
      </c>
      <c r="I9" s="35"/>
      <c r="T9" t="s">
        <v>31</v>
      </c>
      <c r="U9">
        <v>9997</v>
      </c>
      <c r="V9">
        <v>95</v>
      </c>
      <c r="W9">
        <v>0.95028508552565771</v>
      </c>
    </row>
    <row r="10" spans="1:23" ht="15.6" x14ac:dyDescent="0.3">
      <c r="A10" s="7" t="s">
        <v>122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9999</v>
      </c>
      <c r="V10">
        <v>413</v>
      </c>
      <c r="W10">
        <v>4.1304130413041307</v>
      </c>
    </row>
    <row r="11" spans="1:23" ht="15.6" x14ac:dyDescent="0.3">
      <c r="A11" s="18">
        <v>1000</v>
      </c>
      <c r="B11" s="18">
        <v>0</v>
      </c>
      <c r="C11" s="33">
        <f>W6</f>
        <v>0.35007001400280058</v>
      </c>
      <c r="D11" s="9">
        <f>C11-$B$4</f>
        <v>7.2856561850636548E-2</v>
      </c>
      <c r="E11" s="9">
        <f>(($D$23-D11)/$D$23)*100</f>
        <v>99.280146393800834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9998</v>
      </c>
      <c r="V11">
        <v>783</v>
      </c>
      <c r="W11">
        <v>7.8315663132626527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0.32012805122048821</v>
      </c>
      <c r="D12" s="9">
        <f t="shared" ref="D12:D23" si="5">C12-$B$4</f>
        <v>4.2914599068324177E-2</v>
      </c>
      <c r="E12" s="9">
        <f t="shared" ref="E12:E23" si="6">(($D$23-D12)/$D$23)*100</f>
        <v>99.57598563378194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9996</v>
      </c>
      <c r="V12">
        <v>951</v>
      </c>
      <c r="W12">
        <v>9.5138055222088838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0.45022511255627812</v>
      </c>
      <c r="D13" s="9">
        <f t="shared" si="5"/>
        <v>0.17301166040411409</v>
      </c>
      <c r="E13" s="9">
        <f t="shared" si="6"/>
        <v>98.290571713887147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9997</v>
      </c>
      <c r="V13">
        <v>1003</v>
      </c>
      <c r="W13">
        <v>10.033009902970891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0.95028508552565771</v>
      </c>
      <c r="D14" s="9">
        <f t="shared" si="5"/>
        <v>0.67307163337349363</v>
      </c>
      <c r="E14" s="9">
        <f t="shared" si="6"/>
        <v>93.349767952163603</v>
      </c>
      <c r="F14" s="13" t="str">
        <f t="shared" si="0"/>
        <v/>
      </c>
      <c r="G14" s="12">
        <f t="shared" si="1"/>
        <v>118.33692603789837</v>
      </c>
      <c r="H14" s="13" t="str">
        <f t="shared" si="2"/>
        <v/>
      </c>
      <c r="I14" s="13">
        <f t="shared" si="3"/>
        <v>0</v>
      </c>
      <c r="T14" t="s">
        <v>36</v>
      </c>
      <c r="U14">
        <v>9998</v>
      </c>
      <c r="V14">
        <v>1097</v>
      </c>
      <c r="W14">
        <v>10.972194438887778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4.1304130413041307</v>
      </c>
      <c r="D15" s="9">
        <f t="shared" si="5"/>
        <v>3.8531995891519668</v>
      </c>
      <c r="E15" s="9">
        <f t="shared" si="6"/>
        <v>61.928760441061328</v>
      </c>
      <c r="F15" s="13">
        <f t="shared" si="0"/>
        <v>52.306278684753735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9996</v>
      </c>
      <c r="V15">
        <v>1027</v>
      </c>
      <c r="W15">
        <v>10.274109643857543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7.8315663132626527</v>
      </c>
      <c r="D16" s="9">
        <f t="shared" si="5"/>
        <v>7.5543528611104884</v>
      </c>
      <c r="E16" s="9">
        <f t="shared" si="6"/>
        <v>25.359802721408322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123</v>
      </c>
      <c r="N16" s="5" t="s">
        <v>23</v>
      </c>
      <c r="P16" s="4" t="s">
        <v>124</v>
      </c>
      <c r="Q16" s="4" t="s">
        <v>24</v>
      </c>
      <c r="R16" t="s">
        <v>20</v>
      </c>
      <c r="T16" t="s">
        <v>38</v>
      </c>
      <c r="U16">
        <v>9995</v>
      </c>
      <c r="V16">
        <v>1069</v>
      </c>
      <c r="W16">
        <v>10.695347673836919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9.5138055222088838</v>
      </c>
      <c r="D17" s="9">
        <f t="shared" si="5"/>
        <v>9.2365920700567195</v>
      </c>
      <c r="E17" s="9">
        <f t="shared" si="6"/>
        <v>8.7385687475598957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118.33692603789837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9995</v>
      </c>
      <c r="V17">
        <v>489</v>
      </c>
      <c r="W17">
        <v>4.8924462231115555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10.033009902970891</v>
      </c>
      <c r="D18" s="9">
        <f t="shared" si="5"/>
        <v>9.7557964508187265</v>
      </c>
      <c r="E18" s="9">
        <f t="shared" si="6"/>
        <v>3.6086101501151262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84.606841460554975</v>
      </c>
      <c r="N18" s="1">
        <f>I41</f>
        <v>1.6921368292110994</v>
      </c>
      <c r="P18">
        <f t="shared" ref="P18:P23" si="8">M18/$M$17</f>
        <v>0.71496568563441432</v>
      </c>
      <c r="Q18">
        <f>N18/$N$23</f>
        <v>0.18052879352816636</v>
      </c>
      <c r="R18">
        <f t="shared" ref="R18:R23" si="9">P18+Q18</f>
        <v>0.89549447916258074</v>
      </c>
      <c r="T18" t="s">
        <v>40</v>
      </c>
      <c r="U18">
        <v>9996</v>
      </c>
      <c r="V18">
        <v>23</v>
      </c>
      <c r="W18">
        <v>0.2300920368147259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10.972194438887778</v>
      </c>
      <c r="D19" s="9">
        <f t="shared" si="5"/>
        <v>10.694980986735613</v>
      </c>
      <c r="E19" s="9">
        <f t="shared" si="6"/>
        <v>-5.6709297827778409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71.477995490413093</v>
      </c>
      <c r="N19" s="1">
        <f>I59</f>
        <v>2.8591198196165242</v>
      </c>
      <c r="P19">
        <f t="shared" si="8"/>
        <v>0.60402105989741262</v>
      </c>
      <c r="Q19">
        <f t="shared" ref="Q19:Q23" si="10">N19/$N$23</f>
        <v>0.30503056412316171</v>
      </c>
      <c r="R19">
        <f t="shared" si="9"/>
        <v>0.90905162402057438</v>
      </c>
      <c r="T19" t="s">
        <v>41</v>
      </c>
      <c r="U19">
        <v>9997</v>
      </c>
      <c r="V19">
        <v>37</v>
      </c>
      <c r="W19">
        <v>0.37011103330999301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10.274109643857543</v>
      </c>
      <c r="D20" s="9">
        <f t="shared" si="5"/>
        <v>9.9968961917053782</v>
      </c>
      <c r="E20" s="9">
        <f t="shared" si="6"/>
        <v>1.2264428679593842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55.015574341837507</v>
      </c>
      <c r="N20" s="1">
        <f>I77</f>
        <v>4.4012459473470011</v>
      </c>
      <c r="P20">
        <f t="shared" si="8"/>
        <v>0.464906231586735</v>
      </c>
      <c r="Q20">
        <f t="shared" si="10"/>
        <v>0.46955518441479588</v>
      </c>
      <c r="R20">
        <f t="shared" si="9"/>
        <v>0.93446141600153088</v>
      </c>
      <c r="T20" t="s">
        <v>42</v>
      </c>
      <c r="U20">
        <v>9994</v>
      </c>
      <c r="V20">
        <v>25</v>
      </c>
      <c r="W20">
        <v>0.25015009005403238</v>
      </c>
    </row>
    <row r="21" spans="1:23" ht="15.6" x14ac:dyDescent="0.3">
      <c r="A21" s="18">
        <v>0</v>
      </c>
      <c r="B21" s="18">
        <v>0</v>
      </c>
      <c r="C21" s="33">
        <f t="shared" si="4"/>
        <v>10.695347673836919</v>
      </c>
      <c r="D21" s="9">
        <f t="shared" si="5"/>
        <v>10.418134221684754</v>
      </c>
      <c r="E21" s="9">
        <f t="shared" si="6"/>
        <v>-2.9355668020898498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37.18115086605944</v>
      </c>
      <c r="N21" s="1">
        <f>I95</f>
        <v>5.9489841385695108</v>
      </c>
      <c r="P21">
        <f t="shared" si="8"/>
        <v>0.31419736941748744</v>
      </c>
      <c r="Q21">
        <f t="shared" si="10"/>
        <v>0.63467853823313458</v>
      </c>
      <c r="R21">
        <f t="shared" si="9"/>
        <v>0.94887590765062202</v>
      </c>
      <c r="T21" t="s">
        <v>43</v>
      </c>
      <c r="U21">
        <v>9996</v>
      </c>
      <c r="V21">
        <v>51</v>
      </c>
      <c r="W21">
        <v>0.51020408163265307</v>
      </c>
    </row>
    <row r="22" spans="1:23" ht="15.6" x14ac:dyDescent="0.3">
      <c r="A22" s="18">
        <v>0</v>
      </c>
      <c r="B22" s="18">
        <v>0</v>
      </c>
      <c r="C22" s="33">
        <f t="shared" si="4"/>
        <v>4.8924462231115555</v>
      </c>
      <c r="D22" s="9">
        <f t="shared" si="5"/>
        <v>4.6152327709593912</v>
      </c>
      <c r="E22" s="9">
        <f t="shared" si="6"/>
        <v>54.399550716725251</v>
      </c>
      <c r="F22" s="13"/>
      <c r="G22" s="12"/>
      <c r="H22" s="13"/>
      <c r="I22" s="13"/>
      <c r="M22" s="1">
        <f>G113</f>
        <v>22.487374054597559</v>
      </c>
      <c r="N22" s="1">
        <f>I113</f>
        <v>7.1959596974712188</v>
      </c>
      <c r="P22">
        <f t="shared" si="8"/>
        <v>0.19002837751080162</v>
      </c>
      <c r="Q22">
        <f t="shared" si="10"/>
        <v>0.76771446613300098</v>
      </c>
      <c r="R22">
        <f t="shared" si="9"/>
        <v>0.95774284364380258</v>
      </c>
      <c r="T22" t="s">
        <v>44</v>
      </c>
      <c r="U22">
        <v>9997</v>
      </c>
      <c r="V22">
        <v>304</v>
      </c>
      <c r="W22">
        <v>3.0409122736821046</v>
      </c>
    </row>
    <row r="23" spans="1:23" ht="15.6" x14ac:dyDescent="0.3">
      <c r="B23" s="23" t="s">
        <v>6</v>
      </c>
      <c r="C23" s="23">
        <f>$B$5</f>
        <v>10.398238230414949</v>
      </c>
      <c r="D23" s="9">
        <f t="shared" si="5"/>
        <v>10.121024778262784</v>
      </c>
      <c r="E23" s="9">
        <f t="shared" si="6"/>
        <v>0</v>
      </c>
      <c r="F23" s="13">
        <f>SUM(F11:F21)</f>
        <v>52.306278684753735</v>
      </c>
      <c r="G23" s="12">
        <f>SUM(G11:G22)</f>
        <v>118.33692603789837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9.3732240499745529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9995</v>
      </c>
      <c r="V23">
        <v>779</v>
      </c>
      <c r="W23">
        <v>7.7938969484742371</v>
      </c>
    </row>
    <row r="24" spans="1:23" x14ac:dyDescent="0.25">
      <c r="D24" s="16"/>
      <c r="E24" s="16"/>
      <c r="F24" s="16"/>
      <c r="G24" s="16"/>
      <c r="T24" t="s">
        <v>46</v>
      </c>
      <c r="U24">
        <v>9995</v>
      </c>
      <c r="V24">
        <v>1006</v>
      </c>
      <c r="W24">
        <v>10.06503251625813</v>
      </c>
    </row>
    <row r="25" spans="1:23" x14ac:dyDescent="0.25">
      <c r="T25" t="s">
        <v>47</v>
      </c>
      <c r="U25">
        <v>9996</v>
      </c>
      <c r="V25">
        <v>1004</v>
      </c>
      <c r="W25">
        <v>10.044017607042816</v>
      </c>
    </row>
    <row r="26" spans="1:23" ht="15.6" x14ac:dyDescent="0.3">
      <c r="B26" s="23" t="s">
        <v>129</v>
      </c>
      <c r="C26" s="23"/>
      <c r="D26" s="3"/>
      <c r="E26" s="3"/>
      <c r="F26" s="23"/>
      <c r="G26" s="23"/>
      <c r="M26" s="4"/>
      <c r="T26" t="s">
        <v>48</v>
      </c>
      <c r="U26">
        <v>9994</v>
      </c>
      <c r="V26">
        <v>1111</v>
      </c>
      <c r="W26">
        <v>11.116670002001202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9998</v>
      </c>
      <c r="V27">
        <v>1085</v>
      </c>
      <c r="W27">
        <v>10.852170434086817</v>
      </c>
    </row>
    <row r="28" spans="1:23" ht="15.6" x14ac:dyDescent="0.3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125</v>
      </c>
      <c r="N28" s="5" t="s">
        <v>25</v>
      </c>
      <c r="P28" s="4" t="s">
        <v>126</v>
      </c>
      <c r="Q28" s="4" t="s">
        <v>26</v>
      </c>
      <c r="R28" t="s">
        <v>20</v>
      </c>
      <c r="T28" t="s">
        <v>50</v>
      </c>
      <c r="U28">
        <v>9997</v>
      </c>
      <c r="V28">
        <v>1104</v>
      </c>
      <c r="W28">
        <v>11.043312993898169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0.2300920368147259</v>
      </c>
      <c r="D29" s="9">
        <f>C29-$B$4</f>
        <v>-4.7121415337438133E-2</v>
      </c>
      <c r="E29" s="9">
        <f>(($D$23-D29)/$D$23)*100</f>
        <v>100.46557948794515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52.306278684753735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9996</v>
      </c>
      <c r="V29">
        <v>485</v>
      </c>
      <c r="W29">
        <v>4.8519407763105242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0.37011103330999301</v>
      </c>
      <c r="D30" s="9">
        <f t="shared" ref="D30:D41" si="16">C30-$B$4</f>
        <v>9.2897581157828979E-2</v>
      </c>
      <c r="E30" s="9">
        <f t="shared" ref="E30:E41" si="17">(($D$23-D30)/$D$23)*100</f>
        <v>99.082132657580814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37.919098604594694</v>
      </c>
      <c r="N30" s="1">
        <f>H41</f>
        <v>0.75838197209189395</v>
      </c>
      <c r="P30">
        <f>M30/$M$29</f>
        <v>0.72494353561511105</v>
      </c>
      <c r="Q30">
        <f>N30/$N$35</f>
        <v>0.19651785419778342</v>
      </c>
      <c r="R30">
        <f t="shared" ref="R30:R35" si="18">P30+Q30</f>
        <v>0.92146138981289449</v>
      </c>
      <c r="T30" t="s">
        <v>52</v>
      </c>
      <c r="U30">
        <v>9995</v>
      </c>
      <c r="V30">
        <v>31</v>
      </c>
      <c r="W30">
        <v>0.31015507753876942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0.25015009005403238</v>
      </c>
      <c r="D31" s="9">
        <f t="shared" si="16"/>
        <v>-2.7063362098131649E-2</v>
      </c>
      <c r="E31" s="9">
        <f t="shared" si="17"/>
        <v>100.26739744928059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30.460592201171664</v>
      </c>
      <c r="N31" s="1">
        <f>H59</f>
        <v>1.2184236880468666</v>
      </c>
      <c r="P31">
        <f>M31/$M$29</f>
        <v>0.58235058901351999</v>
      </c>
      <c r="Q31">
        <f t="shared" ref="Q31:Q35" si="20">N31/$N$35</f>
        <v>0.31572745330199681</v>
      </c>
      <c r="R31">
        <f t="shared" si="18"/>
        <v>0.8980780423155168</v>
      </c>
      <c r="T31" t="s">
        <v>53</v>
      </c>
      <c r="U31">
        <v>9998</v>
      </c>
      <c r="V31">
        <v>42</v>
      </c>
      <c r="W31">
        <v>0.42008401680336072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0.51020408163265307</v>
      </c>
      <c r="D32" s="9">
        <f t="shared" si="16"/>
        <v>0.23299062948048904</v>
      </c>
      <c r="E32" s="9">
        <f t="shared" si="17"/>
        <v>97.697954163881818</v>
      </c>
      <c r="F32" s="13" t="str">
        <f t="shared" si="11"/>
        <v/>
      </c>
      <c r="G32" s="12">
        <f t="shared" si="12"/>
        <v>84.606841460554975</v>
      </c>
      <c r="H32" s="25" t="str">
        <f t="shared" si="13"/>
        <v/>
      </c>
      <c r="I32" s="25">
        <f t="shared" si="14"/>
        <v>1.6921368292110994</v>
      </c>
      <c r="K32" s="4" t="s">
        <v>12</v>
      </c>
      <c r="L32" s="6" t="s">
        <v>13</v>
      </c>
      <c r="M32" s="1">
        <f>F77</f>
        <v>25.674012022493869</v>
      </c>
      <c r="N32" s="1">
        <f>H77</f>
        <v>2.0539209617995091</v>
      </c>
      <c r="P32">
        <f>M32/$M$29</f>
        <v>0.4908399654509803</v>
      </c>
      <c r="Q32">
        <f t="shared" si="20"/>
        <v>0.53222802619018283</v>
      </c>
      <c r="R32">
        <f t="shared" si="18"/>
        <v>1.0230679916411631</v>
      </c>
      <c r="T32" t="s">
        <v>54</v>
      </c>
      <c r="U32">
        <v>9994</v>
      </c>
      <c r="V32">
        <v>25</v>
      </c>
      <c r="W32">
        <v>0.25015009005403238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3.0409122736821046</v>
      </c>
      <c r="D33" s="9">
        <f t="shared" si="16"/>
        <v>2.7636988215299407</v>
      </c>
      <c r="E33" s="9">
        <f t="shared" si="17"/>
        <v>72.693488237815444</v>
      </c>
      <c r="F33" s="13">
        <f t="shared" si="11"/>
        <v>37.919098604594694</v>
      </c>
      <c r="G33" s="12" t="str">
        <f t="shared" si="12"/>
        <v/>
      </c>
      <c r="H33" s="25">
        <f t="shared" si="13"/>
        <v>0.75838197209189395</v>
      </c>
      <c r="I33" s="25" t="str">
        <f t="shared" si="14"/>
        <v/>
      </c>
      <c r="K33" s="4" t="s">
        <v>14</v>
      </c>
      <c r="L33" s="6" t="s">
        <v>15</v>
      </c>
      <c r="M33" s="1">
        <f>F95</f>
        <v>16.764105584432766</v>
      </c>
      <c r="N33" s="1">
        <f>H95</f>
        <v>2.6822568935092428</v>
      </c>
      <c r="P33">
        <f t="shared" ref="P33:P35" si="21">M33/$M$29</f>
        <v>0.32049891534950997</v>
      </c>
      <c r="Q33">
        <f t="shared" si="20"/>
        <v>0.69504733566606758</v>
      </c>
      <c r="R33">
        <f t="shared" si="18"/>
        <v>1.0155462510155775</v>
      </c>
      <c r="T33" t="s">
        <v>55</v>
      </c>
      <c r="U33">
        <v>9998</v>
      </c>
      <c r="V33">
        <v>68</v>
      </c>
      <c r="W33">
        <v>0.68013602720544108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7.7938969484742371</v>
      </c>
      <c r="D34" s="9">
        <f t="shared" si="16"/>
        <v>7.5166834963220728</v>
      </c>
      <c r="E34" s="9">
        <f t="shared" si="17"/>
        <v>25.731991957317703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9.0633172359219358</v>
      </c>
      <c r="N34" s="1">
        <f>H113</f>
        <v>2.9002615154950195</v>
      </c>
      <c r="P34">
        <f>M34/$M$29</f>
        <v>0.17327398285291737</v>
      </c>
      <c r="Q34">
        <f t="shared" si="20"/>
        <v>0.75153839438634606</v>
      </c>
      <c r="R34">
        <f t="shared" si="18"/>
        <v>0.92481237723926346</v>
      </c>
      <c r="T34" t="s">
        <v>56</v>
      </c>
      <c r="U34">
        <v>10000</v>
      </c>
      <c r="V34">
        <v>296</v>
      </c>
      <c r="W34">
        <v>2.96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10.06503251625813</v>
      </c>
      <c r="D35" s="9">
        <f t="shared" si="16"/>
        <v>9.7878190641059657</v>
      </c>
      <c r="E35" s="9">
        <f t="shared" si="17"/>
        <v>3.2922132042641965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3.8590995977832527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9993</v>
      </c>
      <c r="V35">
        <v>750</v>
      </c>
      <c r="W35">
        <v>7.5052536775743013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10.044017607042816</v>
      </c>
      <c r="D36" s="9">
        <f t="shared" si="16"/>
        <v>9.7668041548906519</v>
      </c>
      <c r="E36" s="9">
        <f t="shared" si="17"/>
        <v>3.4998493841542819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0.95659321040488299</v>
      </c>
      <c r="T36" t="s">
        <v>58</v>
      </c>
      <c r="U36">
        <v>9997</v>
      </c>
      <c r="V36">
        <v>960</v>
      </c>
      <c r="W36">
        <v>9.6028808642592782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11.116670002001202</v>
      </c>
      <c r="D37" s="9">
        <f t="shared" si="16"/>
        <v>10.839456549849038</v>
      </c>
      <c r="E37" s="9">
        <f t="shared" si="17"/>
        <v>-7.0984093738141016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9993</v>
      </c>
      <c r="V37">
        <v>1083</v>
      </c>
      <c r="W37">
        <v>10.837586310417292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10.852170434086817</v>
      </c>
      <c r="D38" s="9">
        <f t="shared" si="16"/>
        <v>10.574956981934653</v>
      </c>
      <c r="E38" s="9">
        <f t="shared" si="17"/>
        <v>-4.4850419163758195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9997</v>
      </c>
      <c r="V38">
        <v>1060</v>
      </c>
      <c r="W38">
        <v>10.603180954286286</v>
      </c>
    </row>
    <row r="39" spans="1:23" ht="15.6" x14ac:dyDescent="0.3">
      <c r="A39" s="18">
        <v>0</v>
      </c>
      <c r="B39" s="18">
        <v>0</v>
      </c>
      <c r="C39" s="33">
        <f t="shared" si="15"/>
        <v>11.043312993898169</v>
      </c>
      <c r="D39" s="9">
        <f t="shared" si="16"/>
        <v>10.766099541746005</v>
      </c>
      <c r="E39" s="9">
        <f t="shared" si="17"/>
        <v>-6.3736111472493029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9998</v>
      </c>
      <c r="V39">
        <v>1057</v>
      </c>
      <c r="W39">
        <v>10.572114422884576</v>
      </c>
    </row>
    <row r="40" spans="1:23" ht="15.6" x14ac:dyDescent="0.3">
      <c r="A40" s="18">
        <v>0</v>
      </c>
      <c r="B40" s="17">
        <v>0</v>
      </c>
      <c r="C40" s="33">
        <f t="shared" si="15"/>
        <v>4.8519407763105242</v>
      </c>
      <c r="D40" s="9">
        <f t="shared" si="16"/>
        <v>4.5747273241583599</v>
      </c>
      <c r="E40" s="9">
        <f t="shared" si="17"/>
        <v>54.799761640899916</v>
      </c>
      <c r="F40" s="13"/>
      <c r="G40" s="12"/>
      <c r="H40" s="25"/>
      <c r="I40" s="25" t="str">
        <f t="shared" si="14"/>
        <v/>
      </c>
      <c r="T40" t="s">
        <v>62</v>
      </c>
      <c r="U40">
        <v>9997</v>
      </c>
      <c r="V40">
        <v>1087</v>
      </c>
      <c r="W40">
        <v>10.873261978593577</v>
      </c>
    </row>
    <row r="41" spans="1:23" ht="15.6" x14ac:dyDescent="0.3">
      <c r="B41" s="23" t="s">
        <v>6</v>
      </c>
      <c r="C41" s="23">
        <f>$B$5</f>
        <v>10.398238230414949</v>
      </c>
      <c r="D41" s="9">
        <f t="shared" si="16"/>
        <v>10.121024778262784</v>
      </c>
      <c r="E41" s="9">
        <f t="shared" si="17"/>
        <v>0</v>
      </c>
      <c r="F41" s="13">
        <f>SUM(F29:F40)</f>
        <v>37.919098604594694</v>
      </c>
      <c r="G41" s="12">
        <f>SUM(G29:G40)</f>
        <v>84.606841460554975</v>
      </c>
      <c r="H41" s="25">
        <f>SUM(H29:H40)</f>
        <v>0.75838197209189395</v>
      </c>
      <c r="I41" s="25">
        <f>SUM(I29:I40)</f>
        <v>1.6921368292110994</v>
      </c>
      <c r="T41" t="s">
        <v>63</v>
      </c>
      <c r="U41">
        <v>9995</v>
      </c>
      <c r="V41">
        <v>514</v>
      </c>
      <c r="W41">
        <v>5.1425712856428207</v>
      </c>
    </row>
    <row r="42" spans="1:23" x14ac:dyDescent="0.25">
      <c r="T42" t="s">
        <v>64</v>
      </c>
      <c r="U42">
        <v>9999</v>
      </c>
      <c r="V42">
        <v>24</v>
      </c>
      <c r="W42">
        <v>0.24002400240024005</v>
      </c>
    </row>
    <row r="43" spans="1:23" x14ac:dyDescent="0.25">
      <c r="T43" t="s">
        <v>65</v>
      </c>
      <c r="U43">
        <v>9997</v>
      </c>
      <c r="V43">
        <v>24</v>
      </c>
      <c r="W43">
        <v>0.24007202160648194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66</v>
      </c>
      <c r="U44">
        <v>9995</v>
      </c>
      <c r="V44">
        <v>34</v>
      </c>
      <c r="W44">
        <v>0.34017008504252128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9996</v>
      </c>
      <c r="V45">
        <v>52</v>
      </c>
      <c r="W45">
        <v>0.52020808323329326</v>
      </c>
    </row>
    <row r="46" spans="1:23" ht="15.6" x14ac:dyDescent="0.3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9996</v>
      </c>
      <c r="V46">
        <v>373</v>
      </c>
      <c r="W46">
        <v>3.731492597038816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0.31015507753876942</v>
      </c>
      <c r="D47" s="9">
        <f>C47-$B$4</f>
        <v>3.2941625386605389E-2</v>
      </c>
      <c r="E47" s="9">
        <f>(($D$23-D47)/$D$23)*100</f>
        <v>99.674522826410268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9997</v>
      </c>
      <c r="V47">
        <v>823</v>
      </c>
      <c r="W47">
        <v>8.2324697409222765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0.42008401680336072</v>
      </c>
      <c r="D48" s="9">
        <f t="shared" ref="D48:D59" si="27">C48-$B$4</f>
        <v>0.14287056465119669</v>
      </c>
      <c r="E48" s="9">
        <f t="shared" ref="E48:E59" si="28">(($D$23-D48)/$D$23)*100</f>
        <v>98.58837847173298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9997</v>
      </c>
      <c r="V48">
        <v>993</v>
      </c>
      <c r="W48">
        <v>9.9329798939681897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0.25015009005403238</v>
      </c>
      <c r="D49" s="9">
        <f t="shared" si="27"/>
        <v>-2.7063362098131649E-2</v>
      </c>
      <c r="E49" s="9">
        <f t="shared" si="28"/>
        <v>100.26739744928059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9995</v>
      </c>
      <c r="V49">
        <v>1117</v>
      </c>
      <c r="W49">
        <v>11.175587793896948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0.68013602720544108</v>
      </c>
      <c r="D50" s="9">
        <f t="shared" si="27"/>
        <v>0.40292257505327705</v>
      </c>
      <c r="E50" s="9">
        <f t="shared" si="28"/>
        <v>96.018954761195289</v>
      </c>
      <c r="F50" s="13" t="str">
        <f t="shared" si="22"/>
        <v/>
      </c>
      <c r="G50" s="12">
        <f t="shared" si="23"/>
        <v>71.477995490413093</v>
      </c>
      <c r="H50" s="25" t="str">
        <f t="shared" si="24"/>
        <v/>
      </c>
      <c r="I50" s="25">
        <f t="shared" si="25"/>
        <v>2.8591198196165242</v>
      </c>
      <c r="T50" t="s">
        <v>72</v>
      </c>
      <c r="U50">
        <v>9996</v>
      </c>
      <c r="V50">
        <v>1116</v>
      </c>
      <c r="W50">
        <v>11.164465786314526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2.96</v>
      </c>
      <c r="D51" s="9">
        <f t="shared" si="27"/>
        <v>2.6827865478478361</v>
      </c>
      <c r="E51" s="9">
        <f t="shared" si="28"/>
        <v>73.492935679697823</v>
      </c>
      <c r="F51" s="13">
        <f t="shared" si="22"/>
        <v>30.460592201171664</v>
      </c>
      <c r="G51" s="12" t="str">
        <f t="shared" si="23"/>
        <v/>
      </c>
      <c r="H51" s="25">
        <f t="shared" si="24"/>
        <v>1.2184236880468666</v>
      </c>
      <c r="I51" s="25" t="str">
        <f t="shared" si="25"/>
        <v/>
      </c>
      <c r="T51" t="s">
        <v>73</v>
      </c>
      <c r="U51">
        <v>9997</v>
      </c>
      <c r="V51">
        <v>1078</v>
      </c>
      <c r="W51">
        <v>10.783234970491147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7.5052536775743013</v>
      </c>
      <c r="D52" s="9">
        <f t="shared" si="27"/>
        <v>7.228040225422137</v>
      </c>
      <c r="E52" s="9">
        <f t="shared" si="28"/>
        <v>28.58390939872011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9998</v>
      </c>
      <c r="V52">
        <v>1082</v>
      </c>
      <c r="W52">
        <v>10.822164432886577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9.6028808642592782</v>
      </c>
      <c r="D53" s="9">
        <f t="shared" si="27"/>
        <v>9.3256674121071139</v>
      </c>
      <c r="E53" s="9">
        <f t="shared" si="28"/>
        <v>7.8584667420623475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10000</v>
      </c>
      <c r="V53">
        <v>480</v>
      </c>
      <c r="W53">
        <v>4.8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10.837586310417292</v>
      </c>
      <c r="D54" s="9">
        <f t="shared" si="27"/>
        <v>10.560372858265128</v>
      </c>
      <c r="E54" s="9">
        <f t="shared" si="28"/>
        <v>-4.3409446140863501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9999</v>
      </c>
      <c r="V54">
        <v>32</v>
      </c>
      <c r="W54">
        <v>0.32003200320032005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10.603180954286286</v>
      </c>
      <c r="D55" s="9">
        <f t="shared" si="27"/>
        <v>10.325967502134121</v>
      </c>
      <c r="E55" s="9">
        <f t="shared" si="28"/>
        <v>-2.0249206810707392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9993</v>
      </c>
      <c r="V55">
        <v>39</v>
      </c>
      <c r="W55">
        <v>0.39027319123386367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10.572114422884576</v>
      </c>
      <c r="D56" s="9">
        <f t="shared" si="27"/>
        <v>10.294900970732412</v>
      </c>
      <c r="E56" s="9">
        <f t="shared" si="28"/>
        <v>-1.7179702281044367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9997</v>
      </c>
      <c r="V56">
        <v>27</v>
      </c>
      <c r="W56">
        <v>0.27008102430729219</v>
      </c>
    </row>
    <row r="57" spans="1:23" ht="15.6" x14ac:dyDescent="0.3">
      <c r="A57" s="18">
        <v>0</v>
      </c>
      <c r="B57" s="18">
        <v>0</v>
      </c>
      <c r="C57" s="33">
        <f t="shared" si="26"/>
        <v>10.873261978593577</v>
      </c>
      <c r="D57" s="9">
        <f t="shared" si="27"/>
        <v>10.596048526441413</v>
      </c>
      <c r="E57" s="9">
        <f t="shared" si="28"/>
        <v>-4.6934352853166681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9997</v>
      </c>
      <c r="V57">
        <v>62</v>
      </c>
      <c r="W57">
        <v>0.62018605581674502</v>
      </c>
    </row>
    <row r="58" spans="1:23" ht="15.6" x14ac:dyDescent="0.3">
      <c r="A58" s="18">
        <v>0</v>
      </c>
      <c r="B58" s="17">
        <v>0</v>
      </c>
      <c r="C58" s="33">
        <f t="shared" si="26"/>
        <v>5.1425712856428207</v>
      </c>
      <c r="D58" s="9">
        <f t="shared" si="27"/>
        <v>4.8653578334906564</v>
      </c>
      <c r="E58" s="9">
        <f t="shared" si="28"/>
        <v>51.928209444362537</v>
      </c>
      <c r="F58" s="13"/>
      <c r="G58" s="12"/>
      <c r="H58" s="25"/>
      <c r="I58" s="25" t="str">
        <f t="shared" si="25"/>
        <v/>
      </c>
      <c r="T58" t="s">
        <v>80</v>
      </c>
      <c r="U58">
        <v>9995</v>
      </c>
      <c r="V58">
        <v>401</v>
      </c>
      <c r="W58">
        <v>4.0120060030015008</v>
      </c>
    </row>
    <row r="59" spans="1:23" ht="15.6" x14ac:dyDescent="0.3">
      <c r="B59" s="23" t="s">
        <v>6</v>
      </c>
      <c r="C59" s="23">
        <f>$B$5</f>
        <v>10.398238230414949</v>
      </c>
      <c r="D59" s="9">
        <f t="shared" si="27"/>
        <v>10.121024778262784</v>
      </c>
      <c r="E59" s="9">
        <f t="shared" si="28"/>
        <v>0</v>
      </c>
      <c r="F59" s="13">
        <f>SUM(F47:F58)</f>
        <v>30.460592201171664</v>
      </c>
      <c r="G59" s="12">
        <f>SUM(G47:G58)</f>
        <v>71.477995490413093</v>
      </c>
      <c r="H59" s="25">
        <f>SUM(H47:H58)</f>
        <v>1.2184236880468666</v>
      </c>
      <c r="I59" s="25">
        <f>SUM(I47:I58)</f>
        <v>2.8591198196165242</v>
      </c>
      <c r="T59" t="s">
        <v>81</v>
      </c>
      <c r="U59">
        <v>9996</v>
      </c>
      <c r="V59">
        <v>755</v>
      </c>
      <c r="W59">
        <v>7.5530212084833934</v>
      </c>
    </row>
    <row r="60" spans="1:23" x14ac:dyDescent="0.25">
      <c r="T60" t="s">
        <v>82</v>
      </c>
      <c r="U60">
        <v>9997</v>
      </c>
      <c r="V60">
        <v>942</v>
      </c>
      <c r="W60">
        <v>9.4228268480544166</v>
      </c>
    </row>
    <row r="61" spans="1:23" x14ac:dyDescent="0.25">
      <c r="T61" t="s">
        <v>83</v>
      </c>
      <c r="U61">
        <v>9995</v>
      </c>
      <c r="V61">
        <v>971</v>
      </c>
      <c r="W61">
        <v>9.7148574287143568</v>
      </c>
    </row>
    <row r="62" spans="1:23" x14ac:dyDescent="0.25">
      <c r="B62" s="23" t="s">
        <v>131</v>
      </c>
      <c r="C62" s="23"/>
      <c r="D62" s="3"/>
      <c r="E62" s="3"/>
      <c r="F62" s="23"/>
      <c r="G62" s="23"/>
      <c r="T62" t="s">
        <v>84</v>
      </c>
      <c r="U62">
        <v>9992</v>
      </c>
      <c r="V62">
        <v>1046</v>
      </c>
      <c r="W62">
        <v>10.468374699759808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9994</v>
      </c>
      <c r="V63">
        <v>1035</v>
      </c>
      <c r="W63">
        <v>10.356213728236941</v>
      </c>
    </row>
    <row r="64" spans="1:23" ht="15.6" x14ac:dyDescent="0.3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1007</v>
      </c>
      <c r="W64">
        <v>10.072014402880576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0.24002400240024005</v>
      </c>
      <c r="D65" s="9">
        <f>C65-$B$4</f>
        <v>-3.7189449751923981E-2</v>
      </c>
      <c r="E65" s="9">
        <f>(($D$23-D65)/$D$23)*100</f>
        <v>100.36744747262942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9996</v>
      </c>
      <c r="V65">
        <v>394</v>
      </c>
      <c r="W65">
        <v>3.941576630652261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0.24007202160648194</v>
      </c>
      <c r="D66" s="9">
        <f t="shared" ref="D66:D77" si="35">C66-$B$4</f>
        <v>-3.7141430545682086E-2</v>
      </c>
      <c r="E66" s="9">
        <f t="shared" ref="E66:E77" si="36">(($D$23-D66)/$D$23)*100</f>
        <v>100.3669730225881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9997</v>
      </c>
      <c r="V66">
        <v>23</v>
      </c>
      <c r="W66">
        <v>0.23006902070621185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0.34017008504252128</v>
      </c>
      <c r="D67" s="9">
        <f t="shared" si="35"/>
        <v>6.2956632890357245E-2</v>
      </c>
      <c r="E67" s="9">
        <f t="shared" si="36"/>
        <v>99.377961873726747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9999</v>
      </c>
      <c r="V67">
        <v>29</v>
      </c>
      <c r="W67">
        <v>0.29002900290028999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0.52020808323329326</v>
      </c>
      <c r="D68" s="9">
        <f t="shared" si="35"/>
        <v>0.24299463108112923</v>
      </c>
      <c r="E68" s="9">
        <f t="shared" si="36"/>
        <v>97.599110402308114</v>
      </c>
      <c r="F68" s="25" t="str">
        <f t="shared" si="30"/>
        <v/>
      </c>
      <c r="G68" s="28">
        <f t="shared" si="31"/>
        <v>55.015574341837507</v>
      </c>
      <c r="H68" s="25" t="str">
        <f t="shared" si="32"/>
        <v/>
      </c>
      <c r="I68" s="25">
        <f t="shared" si="33"/>
        <v>4.4012459473470011</v>
      </c>
      <c r="T68" t="s">
        <v>90</v>
      </c>
      <c r="U68">
        <v>9997</v>
      </c>
      <c r="V68">
        <v>28</v>
      </c>
      <c r="W68">
        <v>0.28008402520756226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3.731492597038816</v>
      </c>
      <c r="D69" s="9">
        <f t="shared" si="35"/>
        <v>3.4542791448866521</v>
      </c>
      <c r="E69" s="9">
        <f t="shared" si="36"/>
        <v>65.870262937153299</v>
      </c>
      <c r="F69" s="25">
        <f t="shared" si="30"/>
        <v>25.674012022493869</v>
      </c>
      <c r="G69" s="28" t="str">
        <f t="shared" si="31"/>
        <v/>
      </c>
      <c r="H69" s="25">
        <f t="shared" si="32"/>
        <v>2.0539209617995091</v>
      </c>
      <c r="I69" s="25" t="str">
        <f t="shared" si="33"/>
        <v/>
      </c>
      <c r="T69" t="s">
        <v>91</v>
      </c>
      <c r="U69">
        <v>9998</v>
      </c>
      <c r="V69">
        <v>65</v>
      </c>
      <c r="W69">
        <v>0.65013002600520098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8.2324697409222765</v>
      </c>
      <c r="D70" s="9">
        <f t="shared" si="35"/>
        <v>7.9552562887701121</v>
      </c>
      <c r="E70" s="9">
        <f t="shared" si="36"/>
        <v>21.39870751175469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10000</v>
      </c>
      <c r="V70">
        <v>383</v>
      </c>
      <c r="W70">
        <v>3.83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9.9329798939681897</v>
      </c>
      <c r="D71" s="9">
        <f t="shared" si="35"/>
        <v>9.6557664418160254</v>
      </c>
      <c r="E71" s="9">
        <f t="shared" si="36"/>
        <v>4.5969488924284381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9997</v>
      </c>
      <c r="V71">
        <v>657</v>
      </c>
      <c r="W71">
        <v>6.5719715914774435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11.175587793896948</v>
      </c>
      <c r="D72" s="9">
        <f t="shared" si="35"/>
        <v>10.898374341744784</v>
      </c>
      <c r="E72" s="9">
        <f t="shared" si="36"/>
        <v>-7.6805420450262689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9997</v>
      </c>
      <c r="V72">
        <v>891</v>
      </c>
      <c r="W72">
        <v>8.9126738021406418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11.164465786314526</v>
      </c>
      <c r="D73" s="9">
        <f t="shared" si="35"/>
        <v>10.887252334162362</v>
      </c>
      <c r="E73" s="9">
        <f t="shared" si="36"/>
        <v>-7.5706519120991249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9998</v>
      </c>
      <c r="V73">
        <v>1006</v>
      </c>
      <c r="W73">
        <v>10.062012402480496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10.783234970491147</v>
      </c>
      <c r="D74" s="9">
        <f t="shared" si="35"/>
        <v>10.506021518338983</v>
      </c>
      <c r="E74" s="9">
        <f t="shared" si="36"/>
        <v>-3.8039304172346982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9995</v>
      </c>
      <c r="V74">
        <v>1040</v>
      </c>
      <c r="W74">
        <v>10.405202601300651</v>
      </c>
    </row>
    <row r="75" spans="1:23" ht="15.6" x14ac:dyDescent="0.3">
      <c r="A75" s="18">
        <v>0</v>
      </c>
      <c r="B75" s="18">
        <v>0</v>
      </c>
      <c r="C75" s="33">
        <f t="shared" si="34"/>
        <v>10.822164432886577</v>
      </c>
      <c r="D75" s="9">
        <f t="shared" si="35"/>
        <v>10.544950980734413</v>
      </c>
      <c r="E75" s="9">
        <f t="shared" si="36"/>
        <v>-4.1885699497753146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9995</v>
      </c>
      <c r="V75">
        <v>917</v>
      </c>
      <c r="W75">
        <v>9.1745872936468231</v>
      </c>
    </row>
    <row r="76" spans="1:23" ht="15.6" x14ac:dyDescent="0.3">
      <c r="A76" s="18">
        <v>0</v>
      </c>
      <c r="B76" s="17">
        <v>0</v>
      </c>
      <c r="C76" s="33">
        <f t="shared" si="34"/>
        <v>4.8</v>
      </c>
      <c r="D76" s="9">
        <f t="shared" si="35"/>
        <v>4.5227865478478355</v>
      </c>
      <c r="E76" s="9">
        <f t="shared" si="36"/>
        <v>55.312958450990514</v>
      </c>
      <c r="F76" s="25"/>
      <c r="G76" s="28"/>
      <c r="H76" s="25"/>
      <c r="I76" s="25" t="str">
        <f t="shared" si="33"/>
        <v/>
      </c>
      <c r="T76" t="s">
        <v>98</v>
      </c>
      <c r="U76">
        <v>9995</v>
      </c>
      <c r="V76">
        <v>965</v>
      </c>
      <c r="W76">
        <v>9.6548274137068546</v>
      </c>
    </row>
    <row r="77" spans="1:23" ht="15.6" x14ac:dyDescent="0.3">
      <c r="B77" s="23" t="s">
        <v>6</v>
      </c>
      <c r="C77" s="23">
        <f>$B$5</f>
        <v>10.398238230414949</v>
      </c>
      <c r="D77" s="9">
        <f t="shared" si="35"/>
        <v>10.121024778262784</v>
      </c>
      <c r="E77" s="9">
        <f t="shared" si="36"/>
        <v>0</v>
      </c>
      <c r="F77" s="25">
        <f>SUM(F65:F76)</f>
        <v>25.674012022493869</v>
      </c>
      <c r="G77" s="28">
        <f>SUM(G65:G76)</f>
        <v>55.015574341837507</v>
      </c>
      <c r="H77" s="25">
        <f>SUM(H65:H76)</f>
        <v>2.0539209617995091</v>
      </c>
      <c r="I77" s="25">
        <f>SUM(I65:I76)</f>
        <v>4.4012459473470011</v>
      </c>
      <c r="T77" t="s">
        <v>99</v>
      </c>
      <c r="U77">
        <v>9996</v>
      </c>
      <c r="V77">
        <v>363</v>
      </c>
      <c r="W77">
        <v>3.6314525810324128</v>
      </c>
    </row>
    <row r="78" spans="1:23" x14ac:dyDescent="0.25">
      <c r="T78" t="s">
        <v>100</v>
      </c>
      <c r="U78">
        <v>9998</v>
      </c>
      <c r="V78">
        <v>26</v>
      </c>
      <c r="W78">
        <v>0.26005201040208037</v>
      </c>
    </row>
    <row r="79" spans="1:23" x14ac:dyDescent="0.25">
      <c r="T79" t="s">
        <v>101</v>
      </c>
      <c r="U79">
        <v>9994</v>
      </c>
      <c r="V79">
        <v>28</v>
      </c>
      <c r="W79">
        <v>0.2801681008605163</v>
      </c>
    </row>
    <row r="80" spans="1:23" x14ac:dyDescent="0.25">
      <c r="B80" s="23" t="s">
        <v>132</v>
      </c>
      <c r="C80" s="23"/>
      <c r="D80" s="3"/>
      <c r="E80" s="3"/>
      <c r="F80" s="23"/>
      <c r="G80" s="23"/>
      <c r="T80" t="s">
        <v>102</v>
      </c>
      <c r="U80">
        <v>9994</v>
      </c>
      <c r="V80">
        <v>35</v>
      </c>
      <c r="W80">
        <v>0.35021012607564539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9995</v>
      </c>
      <c r="V81">
        <v>91</v>
      </c>
      <c r="W81">
        <v>0.91045522761380693</v>
      </c>
    </row>
    <row r="82" spans="1:23" ht="15.6" x14ac:dyDescent="0.3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9993</v>
      </c>
      <c r="V82">
        <v>393</v>
      </c>
      <c r="W82">
        <v>3.9327529270489339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0.32003200320032005</v>
      </c>
      <c r="D83" s="9">
        <f>C83-$B$4</f>
        <v>4.2818551048156017E-2</v>
      </c>
      <c r="E83" s="9">
        <f>(($D$23-D83)/$D$23)*100</f>
        <v>99.576934628792557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9998</v>
      </c>
      <c r="V83">
        <v>701</v>
      </c>
      <c r="W83">
        <v>7.0114022804560916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0.39027319123386367</v>
      </c>
      <c r="D84" s="9">
        <f t="shared" ref="D84:D95" si="43">C84-$B$4</f>
        <v>0.11305973908169964</v>
      </c>
      <c r="E84" s="9">
        <f t="shared" ref="E84:E95" si="44">(($D$23-D84)/$D$23)*100</f>
        <v>98.882922020658199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9997</v>
      </c>
      <c r="V84">
        <v>952</v>
      </c>
      <c r="W84">
        <v>9.5228568570571177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0.27008102430729219</v>
      </c>
      <c r="D85" s="9">
        <f t="shared" si="43"/>
        <v>-7.1324278448718359E-3</v>
      </c>
      <c r="E85" s="9">
        <f t="shared" si="44"/>
        <v>100.07047139989412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9995</v>
      </c>
      <c r="V85">
        <v>1006</v>
      </c>
      <c r="W85">
        <v>10.06503251625813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0.62018605581674502</v>
      </c>
      <c r="D86" s="9">
        <f t="shared" si="43"/>
        <v>0.34297260366458099</v>
      </c>
      <c r="E86" s="9">
        <f t="shared" si="44"/>
        <v>96.611285801797536</v>
      </c>
      <c r="F86" s="25" t="str">
        <f t="shared" si="38"/>
        <v/>
      </c>
      <c r="G86" s="28">
        <f t="shared" si="39"/>
        <v>37.18115086605944</v>
      </c>
      <c r="H86" s="25" t="str">
        <f t="shared" si="40"/>
        <v/>
      </c>
      <c r="I86" s="25">
        <f t="shared" si="41"/>
        <v>5.9489841385695108</v>
      </c>
      <c r="T86" t="s">
        <v>108</v>
      </c>
      <c r="U86">
        <v>9997</v>
      </c>
      <c r="V86">
        <v>990</v>
      </c>
      <c r="W86">
        <v>9.9029708912673797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4.0120060030015008</v>
      </c>
      <c r="D87" s="9">
        <f t="shared" si="43"/>
        <v>3.7347925508493369</v>
      </c>
      <c r="E87" s="9">
        <f t="shared" si="44"/>
        <v>63.098671995442025</v>
      </c>
      <c r="F87" s="25">
        <f t="shared" si="38"/>
        <v>16.764105584432766</v>
      </c>
      <c r="G87" s="28" t="str">
        <f t="shared" si="39"/>
        <v/>
      </c>
      <c r="H87" s="25">
        <f t="shared" si="40"/>
        <v>2.6822568935092428</v>
      </c>
      <c r="I87" s="25" t="str">
        <f t="shared" si="41"/>
        <v/>
      </c>
      <c r="T87" t="s">
        <v>110</v>
      </c>
      <c r="U87">
        <v>9996</v>
      </c>
      <c r="V87">
        <v>1020</v>
      </c>
      <c r="W87">
        <v>10.204081632653061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7.5530212084833934</v>
      </c>
      <c r="D88" s="9">
        <f t="shared" si="43"/>
        <v>7.2758077563312291</v>
      </c>
      <c r="E88" s="9">
        <f t="shared" si="44"/>
        <v>28.111946016003337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9993</v>
      </c>
      <c r="V88">
        <v>962</v>
      </c>
      <c r="W88">
        <v>9.6267387171019703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9.4228268480544166</v>
      </c>
      <c r="D89" s="9">
        <f t="shared" si="43"/>
        <v>9.1456133959022523</v>
      </c>
      <c r="E89" s="9">
        <f t="shared" si="44"/>
        <v>9.637476478226306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9995</v>
      </c>
      <c r="V89">
        <v>410</v>
      </c>
      <c r="W89">
        <v>4.1020510255127558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9.7148574287143568</v>
      </c>
      <c r="D90" s="9">
        <f t="shared" si="43"/>
        <v>9.4376439765621924</v>
      </c>
      <c r="E90" s="9">
        <f t="shared" si="44"/>
        <v>6.7520909855720177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10.468374699759808</v>
      </c>
      <c r="D91" s="9">
        <f t="shared" si="43"/>
        <v>10.191161247607644</v>
      </c>
      <c r="E91" s="9">
        <f t="shared" si="44"/>
        <v>-0.69297794325623752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10.356213728236941</v>
      </c>
      <c r="D92" s="9">
        <f t="shared" si="43"/>
        <v>10.079000276084777</v>
      </c>
      <c r="E92" s="9">
        <f t="shared" si="44"/>
        <v>0.41521983295865916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10.072014402880576</v>
      </c>
      <c r="D93" s="9">
        <f t="shared" si="43"/>
        <v>9.7948009507284119</v>
      </c>
      <c r="E93" s="9">
        <f t="shared" si="44"/>
        <v>3.2232292152373008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3.941576630652261</v>
      </c>
      <c r="D94" s="9">
        <f t="shared" si="43"/>
        <v>3.6643631785000972</v>
      </c>
      <c r="E94" s="9">
        <f t="shared" si="44"/>
        <v>63.794543944105783</v>
      </c>
      <c r="F94" s="25"/>
      <c r="G94" s="28"/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10.398238230414949</v>
      </c>
      <c r="D95" s="9">
        <f t="shared" si="43"/>
        <v>10.121024778262784</v>
      </c>
      <c r="E95" s="9">
        <f t="shared" si="44"/>
        <v>0</v>
      </c>
      <c r="F95" s="25">
        <f>SUM(F83:F94)</f>
        <v>16.764105584432766</v>
      </c>
      <c r="G95" s="28">
        <f>SUM(G83:G94)</f>
        <v>37.18115086605944</v>
      </c>
      <c r="H95" s="25">
        <f>SUM(H83:H94)</f>
        <v>2.6822568935092428</v>
      </c>
      <c r="I95" s="25">
        <f>SUM(I83:I94)</f>
        <v>5.9489841385695108</v>
      </c>
    </row>
    <row r="98" spans="1:9" x14ac:dyDescent="0.25">
      <c r="B98" s="23" t="s">
        <v>135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ht="15.6" x14ac:dyDescent="0.3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0.23006902070621185</v>
      </c>
      <c r="D101" s="9">
        <f>C101-$B$4</f>
        <v>-4.7144431445952178E-2</v>
      </c>
      <c r="E101" s="9">
        <f>(($D$23-D101)/$D$23)*100</f>
        <v>100.46580689681943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0.29002900290028999</v>
      </c>
      <c r="D102" s="9">
        <f t="shared" ref="D102:D113" si="51">C102-$B$4</f>
        <v>1.2815550748125959E-2</v>
      </c>
      <c r="E102" s="9">
        <f t="shared" ref="E102:E113" si="52">(($D$23-D102)/$D$23)*100</f>
        <v>99.873376945231371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0.28008402520756226</v>
      </c>
      <c r="D103" s="9">
        <f t="shared" si="51"/>
        <v>2.8705730553982289E-3</v>
      </c>
      <c r="E103" s="9">
        <f t="shared" si="52"/>
        <v>99.971637525662786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0.65013002600520098</v>
      </c>
      <c r="D104" s="9">
        <f t="shared" si="51"/>
        <v>0.37291657385303695</v>
      </c>
      <c r="E104" s="9">
        <f t="shared" si="52"/>
        <v>96.315426727795781</v>
      </c>
      <c r="F104" s="25" t="str">
        <f t="shared" si="46"/>
        <v/>
      </c>
      <c r="G104" s="28">
        <f t="shared" si="47"/>
        <v>22.487374054597559</v>
      </c>
      <c r="H104" s="25" t="str">
        <f t="shared" si="48"/>
        <v/>
      </c>
      <c r="I104" s="25">
        <f t="shared" si="49"/>
        <v>7.1959596974712188</v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3.83</v>
      </c>
      <c r="D105" s="9">
        <f t="shared" si="51"/>
        <v>3.5527865478478362</v>
      </c>
      <c r="E105" s="9">
        <f t="shared" si="52"/>
        <v>64.896968185689488</v>
      </c>
      <c r="F105" s="25">
        <f t="shared" si="46"/>
        <v>9.0633172359219358</v>
      </c>
      <c r="G105" s="28" t="str">
        <f t="shared" si="47"/>
        <v/>
      </c>
      <c r="H105" s="25">
        <f t="shared" si="48"/>
        <v>2.9002615154950195</v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6.5719715914774435</v>
      </c>
      <c r="D106" s="9">
        <f t="shared" si="51"/>
        <v>6.2947581393252792</v>
      </c>
      <c r="E106" s="9">
        <f t="shared" si="52"/>
        <v>37.805130634155617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8.9126738021406418</v>
      </c>
      <c r="D107" s="9">
        <f t="shared" si="51"/>
        <v>8.6354603499884774</v>
      </c>
      <c r="E107" s="9">
        <f t="shared" si="52"/>
        <v>14.678004064024192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10.062012402480496</v>
      </c>
      <c r="D108" s="9">
        <f t="shared" si="51"/>
        <v>9.7847989503283319</v>
      </c>
      <c r="E108" s="9">
        <f t="shared" si="52"/>
        <v>3.3220532041041353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10.405202601300651</v>
      </c>
      <c r="D109" s="9">
        <f t="shared" si="51"/>
        <v>10.127989149148487</v>
      </c>
      <c r="E109" s="9">
        <f t="shared" si="52"/>
        <v>-6.8810926149100476E-2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9.1745872936468231</v>
      </c>
      <c r="D110" s="9">
        <f t="shared" si="51"/>
        <v>8.8973738414946588</v>
      </c>
      <c r="E110" s="9">
        <f t="shared" si="52"/>
        <v>12.090188133875492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9.6548274137068546</v>
      </c>
      <c r="D111" s="9">
        <f t="shared" si="51"/>
        <v>9.3776139615546903</v>
      </c>
      <c r="E111" s="9">
        <f t="shared" si="52"/>
        <v>7.3452128909390551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3.6314525810324128</v>
      </c>
      <c r="D112" s="9">
        <f t="shared" si="51"/>
        <v>3.3542391288802489</v>
      </c>
      <c r="E112" s="9">
        <f t="shared" si="52"/>
        <v>66.858700552890213</v>
      </c>
      <c r="F112" s="25"/>
      <c r="G112" s="28"/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10.398238230414949</v>
      </c>
      <c r="D113" s="9">
        <f t="shared" si="51"/>
        <v>10.121024778262784</v>
      </c>
      <c r="E113" s="9">
        <f t="shared" si="52"/>
        <v>0</v>
      </c>
      <c r="F113" s="25">
        <f>SUM(F101:F112)</f>
        <v>9.0633172359219358</v>
      </c>
      <c r="G113" s="28">
        <f>SUM(G101:G112)</f>
        <v>22.487374054597559</v>
      </c>
      <c r="H113" s="25">
        <f>SUM(H101:H112)</f>
        <v>2.9002615154950195</v>
      </c>
      <c r="I113" s="25">
        <f>SUM(I101:I112)</f>
        <v>7.1959596974712188</v>
      </c>
    </row>
    <row r="116" spans="1:9" x14ac:dyDescent="0.25">
      <c r="B116" s="23" t="s">
        <v>134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ht="15.6" x14ac:dyDescent="0.3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0.26005201040208037</v>
      </c>
      <c r="D119" s="9">
        <f>C119-$B$4</f>
        <v>-1.7161441750083661E-2</v>
      </c>
      <c r="E119" s="9">
        <f>(($D$23-D119)/$D$23)*100</f>
        <v>100.16956229360234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0.2801681008605163</v>
      </c>
      <c r="D120" s="9">
        <f t="shared" ref="D120:D131" si="59">C120-$B$4</f>
        <v>2.9546487083522699E-3</v>
      </c>
      <c r="E120" s="9">
        <f t="shared" ref="E120:E131" si="60">(($D$23-D120)/$D$23)*100</f>
        <v>99.970806822697469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0.35021012607564539</v>
      </c>
      <c r="D121" s="9">
        <f t="shared" si="59"/>
        <v>7.2996673923481359E-2</v>
      </c>
      <c r="E121" s="9">
        <f t="shared" si="60"/>
        <v>99.278762027336811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0.91045522761380693</v>
      </c>
      <c r="D122" s="9">
        <f t="shared" si="59"/>
        <v>0.63324177546164284</v>
      </c>
      <c r="E122" s="9">
        <f t="shared" si="60"/>
        <v>93.743303772739736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9.3732240499745529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3.9327529270489339</v>
      </c>
      <c r="D123" s="9">
        <f t="shared" si="59"/>
        <v>3.65553947489677</v>
      </c>
      <c r="E123" s="9">
        <f t="shared" si="60"/>
        <v>63.881725862899998</v>
      </c>
      <c r="F123" s="25">
        <f t="shared" si="54"/>
        <v>0</v>
      </c>
      <c r="G123" s="28" t="str">
        <f t="shared" si="55"/>
        <v/>
      </c>
      <c r="H123" s="25">
        <f t="shared" si="56"/>
        <v>3.8590995977832527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7.0114022804560916</v>
      </c>
      <c r="D124" s="9">
        <f t="shared" si="59"/>
        <v>6.7341888283039273</v>
      </c>
      <c r="E124" s="9">
        <f t="shared" si="60"/>
        <v>33.463369808488778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9.5228568570571177</v>
      </c>
      <c r="D125" s="9">
        <f t="shared" si="59"/>
        <v>9.2456434049049534</v>
      </c>
      <c r="E125" s="9">
        <f t="shared" si="60"/>
        <v>8.6491377359129924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10.06503251625813</v>
      </c>
      <c r="D126" s="9">
        <f t="shared" si="59"/>
        <v>9.7878190641059657</v>
      </c>
      <c r="E126" s="9">
        <f t="shared" si="60"/>
        <v>3.2922132042641965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9.9029708912673797</v>
      </c>
      <c r="D127" s="9">
        <f t="shared" si="59"/>
        <v>9.6257574391152154</v>
      </c>
      <c r="E127" s="9">
        <f t="shared" si="60"/>
        <v>4.8934505151224279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10.204081632653061</v>
      </c>
      <c r="D128" s="9">
        <f t="shared" si="59"/>
        <v>9.9268681805008967</v>
      </c>
      <c r="E128" s="9">
        <f t="shared" si="60"/>
        <v>1.9183491989752186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9.6267387171019703</v>
      </c>
      <c r="D129" s="9">
        <f t="shared" si="59"/>
        <v>9.349525264949806</v>
      </c>
      <c r="E129" s="9">
        <f t="shared" si="60"/>
        <v>7.6227410782547427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4.1020510255127558</v>
      </c>
      <c r="D130" s="9">
        <f t="shared" si="59"/>
        <v>3.8248375733605919</v>
      </c>
      <c r="E130" s="9">
        <f t="shared" si="60"/>
        <v>62.208989137391455</v>
      </c>
      <c r="F130" s="25"/>
      <c r="G130" s="28"/>
      <c r="H130" s="25"/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10.398238230414949</v>
      </c>
      <c r="D131" s="9">
        <f t="shared" si="59"/>
        <v>10.121024778262784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3.8590995977832527</v>
      </c>
      <c r="I131" s="25">
        <f>SUM(I119:I130)</f>
        <v>9.3732240499745529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D^Dd2</vt:lpstr>
      <vt:lpstr>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2024-09-13T15:45:53Z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